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Y:\3-AFFAIRES\1-AFFAIRES\375.01 VILLENEUVE ST GEORGES\18 PRO P2 INT\03 A26\04 RENDU\02_Pièces écrites\02_Tableau des surfaces et des finitions\"/>
    </mc:Choice>
  </mc:AlternateContent>
  <xr:revisionPtr revIDLastSave="0" documentId="8_{990D76FC-43E4-45B0-B3A0-BB0994E2A447}" xr6:coauthVersionLast="47" xr6:coauthVersionMax="47" xr10:uidLastSave="{00000000-0000-0000-0000-000000000000}"/>
  <bookViews>
    <workbookView xWindow="-110" yWindow="-110" windowWidth="19420" windowHeight="11620" xr2:uid="{45066C9A-25F0-4199-9797-8C9FFACAD00E}"/>
  </bookViews>
  <sheets>
    <sheet name="Feuil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11" i="1" l="1"/>
  <c r="D204" i="1" l="1"/>
  <c r="D177" i="1"/>
  <c r="D178" i="1" s="1"/>
  <c r="D147" i="1"/>
  <c r="D102" i="1"/>
  <c r="D82" i="1"/>
  <c r="D28" i="1"/>
  <c r="D15" i="1"/>
</calcChain>
</file>

<file path=xl/sharedStrings.xml><?xml version="1.0" encoding="utf-8"?>
<sst xmlns="http://schemas.openxmlformats.org/spreadsheetml/2006/main" count="1081" uniqueCount="244">
  <si>
    <t>Niveau</t>
  </si>
  <si>
    <t>Nom</t>
  </si>
  <si>
    <t>Service</t>
  </si>
  <si>
    <t>R02</t>
  </si>
  <si>
    <t>ACCUEIL / PRISE RDV</t>
  </si>
  <si>
    <t>Box consultation</t>
  </si>
  <si>
    <t>ATTENTE</t>
  </si>
  <si>
    <t>ATTENTE BRANCARDS</t>
  </si>
  <si>
    <t>BOX 1 ECHO</t>
  </si>
  <si>
    <t>BOX 2 ECHO</t>
  </si>
  <si>
    <t>BOX 3 VO2</t>
  </si>
  <si>
    <t>BOX 4 EFFORT</t>
  </si>
  <si>
    <t>BOX 5 RYTHMO</t>
  </si>
  <si>
    <t>SANITAIRE PMR PTNI</t>
  </si>
  <si>
    <t>ATTENTE PATIENTS COUCHES CORO</t>
  </si>
  <si>
    <t>Coronarographie</t>
  </si>
  <si>
    <t>CONTROL / INTERRETATION</t>
  </si>
  <si>
    <t>LOCAL DECONTA CORO 1</t>
  </si>
  <si>
    <t>LOCAL DECONTA CORO 2</t>
  </si>
  <si>
    <t>LOCAL DM SALES</t>
  </si>
  <si>
    <t>RESERVE CORO</t>
  </si>
  <si>
    <t>RESERVE PROX CORO</t>
  </si>
  <si>
    <t>VEST PERS CORO</t>
  </si>
  <si>
    <t>WC PERS CORO</t>
  </si>
  <si>
    <t>WC PMR CORO</t>
  </si>
  <si>
    <t>BUREAU IDE CARDIO</t>
  </si>
  <si>
    <t>Hospitalisation cardiaques</t>
  </si>
  <si>
    <t>BUREAU MED CARDIO</t>
  </si>
  <si>
    <t>CH 2</t>
  </si>
  <si>
    <t>CH 3</t>
  </si>
  <si>
    <t>CH 4</t>
  </si>
  <si>
    <t>CH 5</t>
  </si>
  <si>
    <t>CH 6</t>
  </si>
  <si>
    <t>CH 7</t>
  </si>
  <si>
    <t>CH 8</t>
  </si>
  <si>
    <t>CH 9</t>
  </si>
  <si>
    <t>CH 12 BIS INFECTIEUX</t>
  </si>
  <si>
    <t>CH 12 INFECTIEUX</t>
  </si>
  <si>
    <t>CH 14</t>
  </si>
  <si>
    <t>CH 15</t>
  </si>
  <si>
    <t>CH 16</t>
  </si>
  <si>
    <t>CH 17</t>
  </si>
  <si>
    <t>CH 18</t>
  </si>
  <si>
    <t>CH 19</t>
  </si>
  <si>
    <t>CH 20</t>
  </si>
  <si>
    <t>CH GARDE</t>
  </si>
  <si>
    <t>DETENTE CARDIO</t>
  </si>
  <si>
    <t>RESERVE 2 CARDIO</t>
  </si>
  <si>
    <t>SDB CH 1</t>
  </si>
  <si>
    <t>SDB CH 2</t>
  </si>
  <si>
    <t>SDB CH 3</t>
  </si>
  <si>
    <t>SDB CH 4</t>
  </si>
  <si>
    <t>SDB CH 5</t>
  </si>
  <si>
    <t>SDB CH 6</t>
  </si>
  <si>
    <t>SDB CH 7</t>
  </si>
  <si>
    <t>SDB CH 8</t>
  </si>
  <si>
    <t>SDB CH 9</t>
  </si>
  <si>
    <t>SDB CH 10</t>
  </si>
  <si>
    <t>SDB CH 11</t>
  </si>
  <si>
    <t>SDB CH 12</t>
  </si>
  <si>
    <t>SDB CH 14</t>
  </si>
  <si>
    <t>SDB CH 15</t>
  </si>
  <si>
    <t>SDB CH 16</t>
  </si>
  <si>
    <t>SDB CH 17</t>
  </si>
  <si>
    <t>SDB CH 18</t>
  </si>
  <si>
    <t>SDB CH 19</t>
  </si>
  <si>
    <t>SDB CH 20</t>
  </si>
  <si>
    <t>WC PERS CARDIO</t>
  </si>
  <si>
    <t>BUREAU CADRE 1</t>
  </si>
  <si>
    <t>Locaux support</t>
  </si>
  <si>
    <t>BUREAU CHEF SERVICE</t>
  </si>
  <si>
    <t>Linge propre</t>
  </si>
  <si>
    <t>LOCAL MENAGE</t>
  </si>
  <si>
    <t>OFFICE PATIENTS+regethermie</t>
  </si>
  <si>
    <t>SALLE DE STAFF</t>
  </si>
  <si>
    <t>SALON DES FAMILLES</t>
  </si>
  <si>
    <t>SECRETARIAT MEDICAL</t>
  </si>
  <si>
    <t>RESERVE USIC 1</t>
  </si>
  <si>
    <t>Logistique  - Unité de soins intensifs cardiaques</t>
  </si>
  <si>
    <t>RESERVE USIC 2</t>
  </si>
  <si>
    <t>LOCAL DECHETS</t>
  </si>
  <si>
    <t>Logistique - Unité d'hospitalisation cardiaque</t>
  </si>
  <si>
    <t>POSTE SOINS CARDIO</t>
  </si>
  <si>
    <t>RESERVE 1 CARDIO</t>
  </si>
  <si>
    <t>VIDOIR CARDIO</t>
  </si>
  <si>
    <t>Unité de soins intensifs cardiaques</t>
  </si>
  <si>
    <t>BUREAU IDE USIC</t>
  </si>
  <si>
    <t>BUREAU MED USIC</t>
  </si>
  <si>
    <t>CH USIC 1</t>
  </si>
  <si>
    <t>CH USIC 2</t>
  </si>
  <si>
    <t>CH USIC 3</t>
  </si>
  <si>
    <t>CH USIC 4</t>
  </si>
  <si>
    <t>CH USIC 5</t>
  </si>
  <si>
    <t>CH USIC 6</t>
  </si>
  <si>
    <t>CH USIC 7</t>
  </si>
  <si>
    <t>CH USIC 8</t>
  </si>
  <si>
    <t>CH USIC 9</t>
  </si>
  <si>
    <t>CH USIC 10</t>
  </si>
  <si>
    <t>CH USIC 11</t>
  </si>
  <si>
    <t>CH USIC 12</t>
  </si>
  <si>
    <t>DETENTE COMMUNE A</t>
  </si>
  <si>
    <t>POSTE DE SOINS USIC</t>
  </si>
  <si>
    <t>SDB CH USIC 1</t>
  </si>
  <si>
    <t>SDB CH USIC 3</t>
  </si>
  <si>
    <t>SDB CH USIC 4</t>
  </si>
  <si>
    <t>SDB CH USIC 5</t>
  </si>
  <si>
    <t>SDB CH USIC 6</t>
  </si>
  <si>
    <t>SDB CH USIC 7</t>
  </si>
  <si>
    <t>SDB CH USIC 8</t>
  </si>
  <si>
    <t>SDB CH USIC 9</t>
  </si>
  <si>
    <t>SDB CH USIC 10</t>
  </si>
  <si>
    <t>SDB CH USIC 11</t>
  </si>
  <si>
    <t>SDB CH USIC 12</t>
  </si>
  <si>
    <t>WC PERS USIC</t>
  </si>
  <si>
    <t>Total général</t>
  </si>
  <si>
    <t>Surface</t>
  </si>
  <si>
    <t>Finition du sol</t>
  </si>
  <si>
    <t>Finition du mur</t>
  </si>
  <si>
    <t>Finition du plafond</t>
  </si>
  <si>
    <t>PVC 1 - U3P3E3C2 - Sol souple en lès soudés, relevé en plinthes</t>
  </si>
  <si>
    <t>Peinture finition A lessivable. Effort décoratif dans les locaux utilisés par le personnel médical</t>
  </si>
  <si>
    <t>Faux Plafond démontable en entrée + Faux plafond en plaque de plâtre pour le reste</t>
  </si>
  <si>
    <t>PVC 4 - U4P3E2C2 - Sol souple en lès soudés relevé en plinthe , résistant aux charges roulantes</t>
  </si>
  <si>
    <t>Peinture finition A+ protection murale à 75 cm du sol + lisse haute à 90 cm type lineaduo de chez SPM</t>
  </si>
  <si>
    <t>Faux Plafond démontable</t>
  </si>
  <si>
    <t>Peinture finition A + panneau mural tête de lit type decoclean</t>
  </si>
  <si>
    <t>Système Taradouche</t>
  </si>
  <si>
    <t>Faux Plafond Démontable 600x600</t>
  </si>
  <si>
    <t>ASC Noyau Central</t>
  </si>
  <si>
    <t>Circulation</t>
  </si>
  <si>
    <t>ASC.Aile -2</t>
  </si>
  <si>
    <t>ASC.Aile A-1</t>
  </si>
  <si>
    <t>ASC.Aile B-1</t>
  </si>
  <si>
    <t>ASC.Aile B-2</t>
  </si>
  <si>
    <t>Circulation Consultation</t>
  </si>
  <si>
    <t>CIRCULATION CORO</t>
  </si>
  <si>
    <t>Faux Plafond Démontable Imputrescible, résistant en milieu humide</t>
  </si>
  <si>
    <t>Circulation HC-1</t>
  </si>
  <si>
    <t>Faux Plafond stable au feu 1/4h</t>
  </si>
  <si>
    <t>Circulation HC-2</t>
  </si>
  <si>
    <t>CIRCULATION NC-1</t>
  </si>
  <si>
    <t>CIRCULATION NC-2</t>
  </si>
  <si>
    <t>CIRCULATION USIC</t>
  </si>
  <si>
    <t>ESC. Aile A</t>
  </si>
  <si>
    <t>ESC. Aile B</t>
  </si>
  <si>
    <t>ESC. NC</t>
  </si>
  <si>
    <t>Monte-Malades</t>
  </si>
  <si>
    <t>SAS CORO</t>
  </si>
  <si>
    <t>Peinture finition A+  protection murale 75 cm + parechoc type impact 120 de chez SPM à 90cm du sol</t>
  </si>
  <si>
    <t>SAS ESC Aile A</t>
  </si>
  <si>
    <t>Peinture finition A</t>
  </si>
  <si>
    <t>SAS ESC Aile B</t>
  </si>
  <si>
    <t>SAS INFECTIEUX</t>
  </si>
  <si>
    <t>SAS INFECTIEUX BIS</t>
  </si>
  <si>
    <t>SAS NC-1</t>
  </si>
  <si>
    <t>SAS NC-2</t>
  </si>
  <si>
    <t>PVC 2 - U4P3E3C2 - Sol souple mince relevé en plinthe, électroconducteur ESD</t>
  </si>
  <si>
    <t>Protection rigide acrovyne antibactérien toute hauteur adaptée aux salles blanches</t>
  </si>
  <si>
    <t>Revêtement mural PVC rigide, parfaitement lisse, joints soudés, hauteur jusqu'au plafond</t>
  </si>
  <si>
    <t>SALLE CORO</t>
  </si>
  <si>
    <t>Faux Plafond non démontable peint finition A</t>
  </si>
  <si>
    <t>SALLE RYTHMO</t>
  </si>
  <si>
    <t>PVC 3 - U3P3E3C2 - Sol souple relevé en plinthe lessivable</t>
  </si>
  <si>
    <t>PVC hygiène lessivable</t>
  </si>
  <si>
    <t>Faux Plafond Démontable lessivable</t>
  </si>
  <si>
    <t>Bureau HDJ 01</t>
  </si>
  <si>
    <t>HDJ</t>
  </si>
  <si>
    <t>Bureau HDJ 02</t>
  </si>
  <si>
    <t>Entrée HDJ</t>
  </si>
  <si>
    <t>Sanitaire PMR HDJ</t>
  </si>
  <si>
    <t>CH10</t>
  </si>
  <si>
    <t>CH 1 Bariatique</t>
  </si>
  <si>
    <t>CH 11</t>
  </si>
  <si>
    <t>SDB CH 12Bis</t>
  </si>
  <si>
    <t>SDB Ch. de garde</t>
  </si>
  <si>
    <t>BUREAU CADRE</t>
  </si>
  <si>
    <t>FP5 Dalle étanche à l'air, revêtement lisse et décontaminable, avec trappes de visite</t>
  </si>
  <si>
    <t>Réserve</t>
  </si>
  <si>
    <t>WC PERSO</t>
  </si>
  <si>
    <t>Armoire de secours FM USIC 1</t>
  </si>
  <si>
    <t>Technique</t>
  </si>
  <si>
    <t>PEINT 1 - Peinture au sol</t>
  </si>
  <si>
    <t>Peinture finition B</t>
  </si>
  <si>
    <t>Armoire de secours FM USIC 2</t>
  </si>
  <si>
    <t>armoires IT médical</t>
  </si>
  <si>
    <t>CFO</t>
  </si>
  <si>
    <t>CFO-A</t>
  </si>
  <si>
    <t>com. des.</t>
  </si>
  <si>
    <t>Dev. PB</t>
  </si>
  <si>
    <t>Détendeur FM USIC</t>
  </si>
  <si>
    <t>Détendeur PTNI Coro</t>
  </si>
  <si>
    <t>FM</t>
  </si>
  <si>
    <t>gare pneum</t>
  </si>
  <si>
    <t>GT</t>
  </si>
  <si>
    <t>Caillebotis galvanisé</t>
  </si>
  <si>
    <t>GT DES</t>
  </si>
  <si>
    <t>GT DES SAS</t>
  </si>
  <si>
    <t>GT Hydraulique (EG EC)</t>
  </si>
  <si>
    <t>GT Hydraulique (EG,EC)</t>
  </si>
  <si>
    <t>GT PB</t>
  </si>
  <si>
    <t>GT PB (ECS EF REC)</t>
  </si>
  <si>
    <t>GT RIA</t>
  </si>
  <si>
    <t>LT CFA</t>
  </si>
  <si>
    <t>LT CFO</t>
  </si>
  <si>
    <t>U4P3 - Sol souple mince, relevé en plinthe, résistant aux charges roulantes</t>
  </si>
  <si>
    <t>Placard Elec A1</t>
  </si>
  <si>
    <t>PT CFO B1</t>
  </si>
  <si>
    <t>RIA</t>
  </si>
  <si>
    <t>RIA + com. des.</t>
  </si>
  <si>
    <t>RIA-A-1</t>
  </si>
  <si>
    <t>Réservation technique</t>
  </si>
  <si>
    <t>Réserve technique</t>
  </si>
  <si>
    <t>SSI-A</t>
  </si>
  <si>
    <t>SSI-B</t>
  </si>
  <si>
    <t>VDI</t>
  </si>
  <si>
    <t>Faux Plafond démontable + Faux plafond non démontable peint finition A</t>
  </si>
  <si>
    <t>Total surfaces locaux techniques</t>
  </si>
  <si>
    <t>Total surfaces locaux Unité de soins intensifs cardiaques</t>
  </si>
  <si>
    <t>Total surfaces des locaux logistiques de l'Unité d'hospitalisation cardiaque</t>
  </si>
  <si>
    <t>Total surfaces hospitalisation cardiaques</t>
  </si>
  <si>
    <t>Total surfaces coronarographie</t>
  </si>
  <si>
    <t>Total box de consultation</t>
  </si>
  <si>
    <t>375.01 VILLENEUVE ST GEORGES - 250504 - Tableau des surfaces et des finitions - Phase Projet</t>
  </si>
  <si>
    <t>Total surfaces circulation</t>
  </si>
  <si>
    <t>19,48 - surface trémie non comprise dans le total</t>
  </si>
  <si>
    <t>19,62- surface trémie non comprise dans le total</t>
  </si>
  <si>
    <t>39,83- surface trémie non comprise dans le total</t>
  </si>
  <si>
    <t>18,38- surface trémie non comprise dans le total</t>
  </si>
  <si>
    <t>12,94- surface trémie non comprise dans le total</t>
  </si>
  <si>
    <t>5,79- surface trémie non comprise dans le total</t>
  </si>
  <si>
    <t>5,98- surface trémie non comprise dans le total</t>
  </si>
  <si>
    <t>5,62- surface trémie non comprise dans le total</t>
  </si>
  <si>
    <t>5,81- surface trémie non comprise dans le total</t>
  </si>
  <si>
    <t>CENTRE HOSPITALIER DE VILLENEUVE-SAINT-GEORGES
Réaménagement du niveau R+2</t>
  </si>
  <si>
    <t>R01</t>
  </si>
  <si>
    <t>R03</t>
  </si>
  <si>
    <t>Local CTA USIC risque 1</t>
  </si>
  <si>
    <t xml:space="preserve">Technique </t>
  </si>
  <si>
    <t>Local CTA USIC risque 2</t>
  </si>
  <si>
    <t xml:space="preserve">Local CTA Coro </t>
  </si>
  <si>
    <t xml:space="preserve">Local VTP </t>
  </si>
  <si>
    <t xml:space="preserve">Local technique </t>
  </si>
  <si>
    <t>Total surfaces</t>
  </si>
  <si>
    <t>Total Surfaces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</si>
</sst>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22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rgb="FFFFC00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wrapText="1"/>
    </xf>
    <xf numFmtId="0" fontId="0" fillId="3" borderId="3" xfId="0" applyFill="1" applyBorder="1" applyAlignment="1">
      <alignment vertical="center" wrapText="1"/>
    </xf>
    <xf numFmtId="0" fontId="0" fillId="3" borderId="4" xfId="0" applyFill="1" applyBorder="1" applyAlignment="1">
      <alignment vertical="center" wrapText="1"/>
    </xf>
    <xf numFmtId="0" fontId="0" fillId="3" borderId="5" xfId="0" applyFill="1" applyBorder="1" applyAlignment="1">
      <alignment vertical="center" wrapText="1"/>
    </xf>
    <xf numFmtId="0" fontId="0" fillId="0" borderId="2" xfId="0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0" fillId="0" borderId="0" xfId="0" applyFill="1"/>
    <xf numFmtId="0" fontId="2" fillId="3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11">
    <dxf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bottom style="thin">
          <color indexed="64"/>
        </bottom>
      </border>
    </dxf>
    <dxf>
      <border outline="0">
        <top style="thin">
          <color indexed="64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1863726</xdr:colOff>
      <xdr:row>1</xdr:row>
      <xdr:rowOff>0</xdr:rowOff>
    </xdr:from>
    <xdr:to>
      <xdr:col>5</xdr:col>
      <xdr:colOff>1202001</xdr:colOff>
      <xdr:row>1</xdr:row>
      <xdr:rowOff>3279483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ABC35DE-C8B6-4F16-6BB2-B124DE5E474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076" b="28480"/>
        <a:stretch/>
      </xdr:blipFill>
      <xdr:spPr bwMode="auto">
        <a:xfrm>
          <a:off x="5368926" y="584200"/>
          <a:ext cx="6380136" cy="327948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84C246D-3474-4BE0-B401-BAA6356EBEEC}" name="Tableau1" displayName="Tableau1" ref="A4:G211" totalsRowShown="0" headerRowDxfId="0" dataDxfId="1" headerRowBorderDxfId="9" tableBorderDxfId="10">
  <autoFilter ref="A4:G211" xr:uid="{C84C246D-3474-4BE0-B401-BAA6356EBEEC}"/>
  <tableColumns count="7">
    <tableColumn id="1" xr3:uid="{75583A3D-3A60-4293-A258-641EF52F4E3F}" name="Niveau" dataDxfId="8"/>
    <tableColumn id="2" xr3:uid="{CE19AE33-EB90-46CA-9A84-78B982B9D769}" name="Nom" dataDxfId="7"/>
    <tableColumn id="3" xr3:uid="{3C08DC22-8273-4549-AA60-D421893A7031}" name="Service" dataDxfId="6"/>
    <tableColumn id="4" xr3:uid="{BFD680A9-3921-40F3-BE62-EFF093D168BF}" name="Surface" dataDxfId="5"/>
    <tableColumn id="5" xr3:uid="{1A07F2CE-CA6B-4F24-BA49-28174D6DCAF8}" name="Finition du sol" dataDxfId="4"/>
    <tableColumn id="6" xr3:uid="{6655BDA0-9C33-452D-9C52-6C384E81639E}" name="Finition du mur" dataDxfId="3"/>
    <tableColumn id="7" xr3:uid="{4231998B-0FF8-44AA-B404-8B92F71F46B6}" name="Finition du plafond" dataDxfId="2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5845F-A017-4E68-BF71-A50243C26ECF}">
  <sheetPr>
    <pageSetUpPr fitToPage="1"/>
  </sheetPr>
  <dimension ref="A1:G211"/>
  <sheetViews>
    <sheetView tabSelected="1" topLeftCell="A187" zoomScale="40" zoomScaleNormal="40" workbookViewId="0">
      <selection activeCell="K198" sqref="K198"/>
    </sheetView>
  </sheetViews>
  <sheetFormatPr baseColWidth="10" defaultRowHeight="15" x14ac:dyDescent="0.25"/>
  <cols>
    <col min="1" max="1" width="18.5703125" style="7" customWidth="1"/>
    <col min="2" max="2" width="33.85546875" style="7" customWidth="1"/>
    <col min="3" max="3" width="38.5703125" style="7" customWidth="1"/>
    <col min="4" max="4" width="28.28515625" style="7" customWidth="1"/>
    <col min="5" max="5" width="38.85546875" style="7" customWidth="1"/>
    <col min="6" max="6" width="48.85546875" style="7" customWidth="1"/>
    <col min="7" max="7" width="55.5703125" style="7" customWidth="1"/>
  </cols>
  <sheetData>
    <row r="1" spans="1:7" ht="45.6" customHeight="1" x14ac:dyDescent="0.25">
      <c r="A1" s="18" t="s">
        <v>233</v>
      </c>
      <c r="B1" s="1"/>
      <c r="C1" s="1"/>
      <c r="D1" s="1"/>
      <c r="E1" s="1"/>
      <c r="F1" s="1"/>
      <c r="G1" s="2"/>
    </row>
    <row r="2" spans="1:7" ht="260.25" customHeight="1" x14ac:dyDescent="0.25">
      <c r="A2" s="4"/>
      <c r="B2" s="5"/>
      <c r="C2" s="5"/>
      <c r="D2" s="5"/>
      <c r="E2" s="5"/>
      <c r="F2" s="5"/>
      <c r="G2" s="6"/>
    </row>
    <row r="3" spans="1:7" ht="53.1" customHeight="1" x14ac:dyDescent="0.25">
      <c r="A3" s="11" t="s">
        <v>222</v>
      </c>
      <c r="B3" s="12"/>
      <c r="C3" s="12"/>
      <c r="D3" s="12"/>
      <c r="E3" s="12"/>
      <c r="F3" s="12"/>
      <c r="G3" s="13"/>
    </row>
    <row r="4" spans="1:7" x14ac:dyDescent="0.25">
      <c r="A4" s="17" t="s">
        <v>0</v>
      </c>
      <c r="B4" s="17" t="s">
        <v>1</v>
      </c>
      <c r="C4" s="17" t="s">
        <v>2</v>
      </c>
      <c r="D4" s="17" t="s">
        <v>115</v>
      </c>
      <c r="E4" s="17" t="s">
        <v>116</v>
      </c>
      <c r="F4" s="17" t="s">
        <v>117</v>
      </c>
      <c r="G4" s="17" t="s">
        <v>118</v>
      </c>
    </row>
    <row r="5" spans="1:7" x14ac:dyDescent="0.25">
      <c r="A5" s="3"/>
      <c r="B5" s="3"/>
      <c r="C5" s="3"/>
      <c r="D5" s="3"/>
      <c r="E5" s="3"/>
      <c r="F5" s="3"/>
      <c r="G5" s="3"/>
    </row>
    <row r="6" spans="1:7" ht="30" x14ac:dyDescent="0.25">
      <c r="A6" s="3" t="s">
        <v>3</v>
      </c>
      <c r="B6" s="3" t="s">
        <v>4</v>
      </c>
      <c r="C6" s="3" t="s">
        <v>5</v>
      </c>
      <c r="D6" s="3">
        <v>9.4499999999999993</v>
      </c>
      <c r="E6" s="3" t="s">
        <v>119</v>
      </c>
      <c r="F6" s="3" t="s">
        <v>120</v>
      </c>
      <c r="G6" s="3" t="s">
        <v>121</v>
      </c>
    </row>
    <row r="7" spans="1:7" ht="45" x14ac:dyDescent="0.25">
      <c r="A7" s="3" t="s">
        <v>3</v>
      </c>
      <c r="B7" s="3" t="s">
        <v>6</v>
      </c>
      <c r="C7" s="3" t="s">
        <v>5</v>
      </c>
      <c r="D7" s="3">
        <v>2.12</v>
      </c>
      <c r="E7" s="3" t="s">
        <v>122</v>
      </c>
      <c r="F7" s="3" t="s">
        <v>123</v>
      </c>
      <c r="G7" s="3" t="s">
        <v>124</v>
      </c>
    </row>
    <row r="8" spans="1:7" ht="30" x14ac:dyDescent="0.25">
      <c r="A8" s="3" t="s">
        <v>3</v>
      </c>
      <c r="B8" s="3" t="s">
        <v>7</v>
      </c>
      <c r="C8" s="3" t="s">
        <v>5</v>
      </c>
      <c r="D8" s="3">
        <v>8.9600000000000009</v>
      </c>
      <c r="E8" s="3" t="s">
        <v>119</v>
      </c>
      <c r="F8" s="3" t="s">
        <v>125</v>
      </c>
      <c r="G8" s="3" t="s">
        <v>124</v>
      </c>
    </row>
    <row r="9" spans="1:7" ht="30" x14ac:dyDescent="0.25">
      <c r="A9" s="3" t="s">
        <v>3</v>
      </c>
      <c r="B9" s="3" t="s">
        <v>8</v>
      </c>
      <c r="C9" s="3" t="s">
        <v>5</v>
      </c>
      <c r="D9" s="3">
        <v>20.32</v>
      </c>
      <c r="E9" s="3" t="s">
        <v>119</v>
      </c>
      <c r="F9" s="3" t="s">
        <v>120</v>
      </c>
      <c r="G9" s="3" t="s">
        <v>121</v>
      </c>
    </row>
    <row r="10" spans="1:7" ht="30" x14ac:dyDescent="0.25">
      <c r="A10" s="3" t="s">
        <v>3</v>
      </c>
      <c r="B10" s="3" t="s">
        <v>9</v>
      </c>
      <c r="C10" s="3" t="s">
        <v>5</v>
      </c>
      <c r="D10" s="3">
        <v>11.34</v>
      </c>
      <c r="E10" s="3" t="s">
        <v>119</v>
      </c>
      <c r="F10" s="3" t="s">
        <v>120</v>
      </c>
      <c r="G10" s="3" t="s">
        <v>121</v>
      </c>
    </row>
    <row r="11" spans="1:7" ht="30" x14ac:dyDescent="0.25">
      <c r="A11" s="3" t="s">
        <v>3</v>
      </c>
      <c r="B11" s="3" t="s">
        <v>10</v>
      </c>
      <c r="C11" s="3" t="s">
        <v>5</v>
      </c>
      <c r="D11" s="3">
        <v>12.77</v>
      </c>
      <c r="E11" s="3" t="s">
        <v>119</v>
      </c>
      <c r="F11" s="3" t="s">
        <v>120</v>
      </c>
      <c r="G11" s="3" t="s">
        <v>121</v>
      </c>
    </row>
    <row r="12" spans="1:7" ht="30" x14ac:dyDescent="0.25">
      <c r="A12" s="3" t="s">
        <v>3</v>
      </c>
      <c r="B12" s="3" t="s">
        <v>11</v>
      </c>
      <c r="C12" s="3" t="s">
        <v>5</v>
      </c>
      <c r="D12" s="3">
        <v>14.82</v>
      </c>
      <c r="E12" s="3" t="s">
        <v>119</v>
      </c>
      <c r="F12" s="3" t="s">
        <v>120</v>
      </c>
      <c r="G12" s="3" t="s">
        <v>121</v>
      </c>
    </row>
    <row r="13" spans="1:7" ht="30" x14ac:dyDescent="0.25">
      <c r="A13" s="3" t="s">
        <v>3</v>
      </c>
      <c r="B13" s="3" t="s">
        <v>12</v>
      </c>
      <c r="C13" s="3" t="s">
        <v>5</v>
      </c>
      <c r="D13" s="3">
        <v>10.6</v>
      </c>
      <c r="E13" s="3" t="s">
        <v>119</v>
      </c>
      <c r="F13" s="3" t="s">
        <v>120</v>
      </c>
      <c r="G13" s="3" t="s">
        <v>121</v>
      </c>
    </row>
    <row r="14" spans="1:7" x14ac:dyDescent="0.25">
      <c r="A14" s="3" t="s">
        <v>3</v>
      </c>
      <c r="B14" s="3" t="s">
        <v>13</v>
      </c>
      <c r="C14" s="3" t="s">
        <v>5</v>
      </c>
      <c r="D14" s="3">
        <v>3.97</v>
      </c>
      <c r="E14" s="3" t="s">
        <v>126</v>
      </c>
      <c r="F14" s="3" t="s">
        <v>126</v>
      </c>
      <c r="G14" s="3" t="s">
        <v>127</v>
      </c>
    </row>
    <row r="15" spans="1:7" ht="15" customHeight="1" x14ac:dyDescent="0.25">
      <c r="A15" s="14" t="s">
        <v>221</v>
      </c>
      <c r="B15" s="15"/>
      <c r="C15" s="16"/>
      <c r="D15" s="8">
        <f>SUM(D6:D14)</f>
        <v>94.35</v>
      </c>
      <c r="E15" s="8"/>
      <c r="F15" s="8"/>
      <c r="G15" s="8"/>
    </row>
    <row r="16" spans="1:7" ht="45" x14ac:dyDescent="0.25">
      <c r="A16" s="3" t="s">
        <v>3</v>
      </c>
      <c r="B16" s="3" t="s">
        <v>14</v>
      </c>
      <c r="C16" s="3" t="s">
        <v>15</v>
      </c>
      <c r="D16" s="3">
        <v>17.38</v>
      </c>
      <c r="E16" s="3" t="s">
        <v>122</v>
      </c>
      <c r="F16" s="3" t="s">
        <v>125</v>
      </c>
      <c r="G16" s="3" t="s">
        <v>124</v>
      </c>
    </row>
    <row r="17" spans="1:7" ht="30" x14ac:dyDescent="0.25">
      <c r="A17" s="3" t="s">
        <v>3</v>
      </c>
      <c r="B17" s="3" t="s">
        <v>16</v>
      </c>
      <c r="C17" s="3" t="s">
        <v>15</v>
      </c>
      <c r="D17" s="3">
        <v>21.08</v>
      </c>
      <c r="E17" s="3" t="s">
        <v>156</v>
      </c>
      <c r="F17" s="3" t="s">
        <v>157</v>
      </c>
      <c r="G17" s="3" t="s">
        <v>121</v>
      </c>
    </row>
    <row r="18" spans="1:7" ht="30" x14ac:dyDescent="0.25">
      <c r="A18" s="3" t="s">
        <v>3</v>
      </c>
      <c r="B18" s="3" t="s">
        <v>17</v>
      </c>
      <c r="C18" s="3" t="s">
        <v>15</v>
      </c>
      <c r="D18" s="3">
        <v>8.35</v>
      </c>
      <c r="E18" s="3" t="s">
        <v>126</v>
      </c>
      <c r="F18" s="3" t="s">
        <v>158</v>
      </c>
      <c r="G18" s="3" t="s">
        <v>136</v>
      </c>
    </row>
    <row r="19" spans="1:7" ht="30" x14ac:dyDescent="0.25">
      <c r="A19" s="3" t="s">
        <v>3</v>
      </c>
      <c r="B19" s="3" t="s">
        <v>18</v>
      </c>
      <c r="C19" s="3" t="s">
        <v>15</v>
      </c>
      <c r="D19" s="3">
        <v>5.44</v>
      </c>
      <c r="E19" s="3" t="s">
        <v>119</v>
      </c>
      <c r="F19" s="3" t="s">
        <v>158</v>
      </c>
      <c r="G19" s="3" t="s">
        <v>136</v>
      </c>
    </row>
    <row r="20" spans="1:7" ht="30" x14ac:dyDescent="0.25">
      <c r="A20" s="3" t="s">
        <v>3</v>
      </c>
      <c r="B20" s="3" t="s">
        <v>19</v>
      </c>
      <c r="C20" s="3" t="s">
        <v>15</v>
      </c>
      <c r="D20" s="3">
        <v>4.4000000000000004</v>
      </c>
      <c r="E20" s="3" t="s">
        <v>119</v>
      </c>
      <c r="F20" s="3" t="s">
        <v>158</v>
      </c>
      <c r="G20" s="3" t="s">
        <v>127</v>
      </c>
    </row>
    <row r="21" spans="1:7" ht="30" x14ac:dyDescent="0.25">
      <c r="A21" s="3" t="s">
        <v>3</v>
      </c>
      <c r="B21" s="3" t="s">
        <v>20</v>
      </c>
      <c r="C21" s="3" t="s">
        <v>15</v>
      </c>
      <c r="D21" s="3">
        <v>21.65</v>
      </c>
      <c r="E21" s="3" t="s">
        <v>119</v>
      </c>
      <c r="F21" s="3" t="s">
        <v>158</v>
      </c>
      <c r="G21" s="3" t="s">
        <v>136</v>
      </c>
    </row>
    <row r="22" spans="1:7" ht="30" x14ac:dyDescent="0.25">
      <c r="A22" s="3" t="s">
        <v>3</v>
      </c>
      <c r="B22" s="3" t="s">
        <v>21</v>
      </c>
      <c r="C22" s="3" t="s">
        <v>15</v>
      </c>
      <c r="D22" s="3">
        <v>7.81</v>
      </c>
      <c r="E22" s="3" t="s">
        <v>119</v>
      </c>
      <c r="F22" s="3" t="s">
        <v>158</v>
      </c>
      <c r="G22" s="3" t="s">
        <v>124</v>
      </c>
    </row>
    <row r="23" spans="1:7" ht="30" x14ac:dyDescent="0.25">
      <c r="A23" s="3" t="s">
        <v>3</v>
      </c>
      <c r="B23" s="3" t="s">
        <v>159</v>
      </c>
      <c r="C23" s="3" t="s">
        <v>15</v>
      </c>
      <c r="D23" s="3">
        <v>37.340000000000003</v>
      </c>
      <c r="E23" s="3" t="s">
        <v>156</v>
      </c>
      <c r="F23" s="3" t="s">
        <v>157</v>
      </c>
      <c r="G23" s="3" t="s">
        <v>160</v>
      </c>
    </row>
    <row r="24" spans="1:7" ht="30" x14ac:dyDescent="0.25">
      <c r="A24" s="3" t="s">
        <v>3</v>
      </c>
      <c r="B24" s="3" t="s">
        <v>161</v>
      </c>
      <c r="C24" s="3" t="s">
        <v>15</v>
      </c>
      <c r="D24" s="3">
        <v>37.380000000000003</v>
      </c>
      <c r="E24" s="3" t="s">
        <v>156</v>
      </c>
      <c r="F24" s="3" t="s">
        <v>157</v>
      </c>
      <c r="G24" s="3" t="s">
        <v>124</v>
      </c>
    </row>
    <row r="25" spans="1:7" ht="30" x14ac:dyDescent="0.25">
      <c r="A25" s="3" t="s">
        <v>3</v>
      </c>
      <c r="B25" s="3" t="s">
        <v>22</v>
      </c>
      <c r="C25" s="3" t="s">
        <v>15</v>
      </c>
      <c r="D25" s="3">
        <v>8.0299999999999994</v>
      </c>
      <c r="E25" s="3" t="s">
        <v>119</v>
      </c>
      <c r="F25" s="3" t="s">
        <v>158</v>
      </c>
      <c r="G25" s="3" t="s">
        <v>124</v>
      </c>
    </row>
    <row r="26" spans="1:7" ht="30" x14ac:dyDescent="0.25">
      <c r="A26" s="3" t="s">
        <v>3</v>
      </c>
      <c r="B26" s="3" t="s">
        <v>23</v>
      </c>
      <c r="C26" s="3" t="s">
        <v>15</v>
      </c>
      <c r="D26" s="3">
        <v>1.98</v>
      </c>
      <c r="E26" s="3" t="s">
        <v>162</v>
      </c>
      <c r="F26" s="3" t="s">
        <v>163</v>
      </c>
      <c r="G26" s="3" t="s">
        <v>164</v>
      </c>
    </row>
    <row r="27" spans="1:7" ht="30" x14ac:dyDescent="0.25">
      <c r="A27" s="3" t="s">
        <v>3</v>
      </c>
      <c r="B27" s="3" t="s">
        <v>24</v>
      </c>
      <c r="C27" s="3" t="s">
        <v>15</v>
      </c>
      <c r="D27" s="3">
        <v>3.62</v>
      </c>
      <c r="E27" s="3" t="s">
        <v>162</v>
      </c>
      <c r="F27" s="3" t="s">
        <v>163</v>
      </c>
      <c r="G27" s="3" t="s">
        <v>136</v>
      </c>
    </row>
    <row r="28" spans="1:7" ht="15" customHeight="1" x14ac:dyDescent="0.25">
      <c r="A28" s="14" t="s">
        <v>220</v>
      </c>
      <c r="B28" s="15"/>
      <c r="C28" s="16"/>
      <c r="D28" s="8">
        <f>SUM(D16:D27)</f>
        <v>174.45999999999998</v>
      </c>
      <c r="E28" s="8"/>
      <c r="F28" s="8"/>
      <c r="G28" s="8"/>
    </row>
    <row r="29" spans="1:7" ht="30" x14ac:dyDescent="0.25">
      <c r="A29" s="3" t="s">
        <v>3</v>
      </c>
      <c r="B29" s="3" t="s">
        <v>165</v>
      </c>
      <c r="C29" s="3" t="s">
        <v>166</v>
      </c>
      <c r="D29" s="3">
        <v>13.31</v>
      </c>
      <c r="E29" s="3" t="s">
        <v>119</v>
      </c>
      <c r="F29" s="3" t="s">
        <v>158</v>
      </c>
      <c r="G29" s="3" t="s">
        <v>124</v>
      </c>
    </row>
    <row r="30" spans="1:7" ht="30" x14ac:dyDescent="0.25">
      <c r="A30" s="3" t="s">
        <v>3</v>
      </c>
      <c r="B30" s="3" t="s">
        <v>167</v>
      </c>
      <c r="C30" s="3" t="s">
        <v>166</v>
      </c>
      <c r="D30" s="3">
        <v>13</v>
      </c>
      <c r="E30" s="3" t="s">
        <v>119</v>
      </c>
      <c r="F30" s="3" t="s">
        <v>158</v>
      </c>
      <c r="G30" s="3" t="s">
        <v>124</v>
      </c>
    </row>
    <row r="31" spans="1:7" ht="30" x14ac:dyDescent="0.25">
      <c r="A31" s="3" t="s">
        <v>3</v>
      </c>
      <c r="B31" s="3" t="s">
        <v>168</v>
      </c>
      <c r="C31" s="3" t="s">
        <v>166</v>
      </c>
      <c r="D31" s="3">
        <v>2.77</v>
      </c>
      <c r="E31" s="3" t="s">
        <v>119</v>
      </c>
      <c r="F31" s="3" t="s">
        <v>158</v>
      </c>
      <c r="G31" s="3" t="s">
        <v>124</v>
      </c>
    </row>
    <row r="32" spans="1:7" ht="30" x14ac:dyDescent="0.25">
      <c r="A32" s="3" t="s">
        <v>3</v>
      </c>
      <c r="B32" s="3" t="s">
        <v>166</v>
      </c>
      <c r="C32" s="3" t="s">
        <v>166</v>
      </c>
      <c r="D32" s="3">
        <v>30.07</v>
      </c>
      <c r="E32" s="3" t="s">
        <v>119</v>
      </c>
      <c r="F32" s="3" t="s">
        <v>158</v>
      </c>
      <c r="G32" s="3" t="s">
        <v>124</v>
      </c>
    </row>
    <row r="33" spans="1:7" ht="30" x14ac:dyDescent="0.25">
      <c r="A33" s="3" t="s">
        <v>3</v>
      </c>
      <c r="B33" s="3" t="s">
        <v>169</v>
      </c>
      <c r="C33" s="3" t="s">
        <v>166</v>
      </c>
      <c r="D33" s="3">
        <v>5.55</v>
      </c>
      <c r="E33" s="3" t="s">
        <v>119</v>
      </c>
      <c r="F33" s="3" t="s">
        <v>158</v>
      </c>
      <c r="G33" s="3" t="s">
        <v>124</v>
      </c>
    </row>
    <row r="34" spans="1:7" x14ac:dyDescent="0.25">
      <c r="A34" s="3"/>
      <c r="B34" s="3"/>
      <c r="C34" s="3"/>
      <c r="D34" s="3">
        <v>64.709999999999994</v>
      </c>
      <c r="E34" s="3"/>
      <c r="F34" s="3"/>
      <c r="G34" s="3"/>
    </row>
    <row r="35" spans="1:7" ht="30" x14ac:dyDescent="0.25">
      <c r="A35" s="3" t="s">
        <v>3</v>
      </c>
      <c r="B35" s="3" t="s">
        <v>25</v>
      </c>
      <c r="C35" s="3" t="s">
        <v>26</v>
      </c>
      <c r="D35" s="3">
        <v>11.54</v>
      </c>
      <c r="E35" s="3" t="s">
        <v>119</v>
      </c>
      <c r="F35" s="3" t="s">
        <v>120</v>
      </c>
      <c r="G35" s="3" t="s">
        <v>136</v>
      </c>
    </row>
    <row r="36" spans="1:7" ht="30" x14ac:dyDescent="0.25">
      <c r="A36" s="3" t="s">
        <v>3</v>
      </c>
      <c r="B36" s="3" t="s">
        <v>27</v>
      </c>
      <c r="C36" s="3" t="s">
        <v>26</v>
      </c>
      <c r="D36" s="3">
        <v>16.07</v>
      </c>
      <c r="E36" s="3" t="s">
        <v>119</v>
      </c>
      <c r="F36" s="3" t="s">
        <v>120</v>
      </c>
      <c r="G36" s="3" t="s">
        <v>124</v>
      </c>
    </row>
    <row r="37" spans="1:7" ht="30" x14ac:dyDescent="0.25">
      <c r="A37" s="3" t="s">
        <v>3</v>
      </c>
      <c r="B37" s="3" t="s">
        <v>170</v>
      </c>
      <c r="C37" s="3" t="s">
        <v>26</v>
      </c>
      <c r="D37" s="3">
        <v>21.31</v>
      </c>
      <c r="E37" s="3" t="s">
        <v>119</v>
      </c>
      <c r="F37" s="3" t="s">
        <v>125</v>
      </c>
      <c r="G37" s="3" t="s">
        <v>121</v>
      </c>
    </row>
    <row r="38" spans="1:7" ht="30" x14ac:dyDescent="0.25">
      <c r="A38" s="3" t="s">
        <v>3</v>
      </c>
      <c r="B38" s="3" t="s">
        <v>171</v>
      </c>
      <c r="C38" s="3" t="s">
        <v>26</v>
      </c>
      <c r="D38" s="3">
        <v>21.42</v>
      </c>
      <c r="E38" s="3" t="s">
        <v>119</v>
      </c>
      <c r="F38" s="3" t="s">
        <v>125</v>
      </c>
      <c r="G38" s="3" t="s">
        <v>121</v>
      </c>
    </row>
    <row r="39" spans="1:7" ht="30" x14ac:dyDescent="0.25">
      <c r="A39" s="3" t="s">
        <v>3</v>
      </c>
      <c r="B39" s="3" t="s">
        <v>28</v>
      </c>
      <c r="C39" s="3" t="s">
        <v>26</v>
      </c>
      <c r="D39" s="3">
        <v>22.39</v>
      </c>
      <c r="E39" s="3" t="s">
        <v>119</v>
      </c>
      <c r="F39" s="3" t="s">
        <v>125</v>
      </c>
      <c r="G39" s="3" t="s">
        <v>121</v>
      </c>
    </row>
    <row r="40" spans="1:7" ht="30" x14ac:dyDescent="0.25">
      <c r="A40" s="3" t="s">
        <v>3</v>
      </c>
      <c r="B40" s="3" t="s">
        <v>29</v>
      </c>
      <c r="C40" s="3" t="s">
        <v>26</v>
      </c>
      <c r="D40" s="3">
        <v>22.38</v>
      </c>
      <c r="E40" s="3" t="s">
        <v>119</v>
      </c>
      <c r="F40" s="3" t="s">
        <v>125</v>
      </c>
      <c r="G40" s="3" t="s">
        <v>121</v>
      </c>
    </row>
    <row r="41" spans="1:7" ht="30" x14ac:dyDescent="0.25">
      <c r="A41" s="3" t="s">
        <v>3</v>
      </c>
      <c r="B41" s="3" t="s">
        <v>30</v>
      </c>
      <c r="C41" s="3" t="s">
        <v>26</v>
      </c>
      <c r="D41" s="3">
        <v>22.11</v>
      </c>
      <c r="E41" s="3" t="s">
        <v>119</v>
      </c>
      <c r="F41" s="3" t="s">
        <v>125</v>
      </c>
      <c r="G41" s="3" t="s">
        <v>121</v>
      </c>
    </row>
    <row r="42" spans="1:7" ht="30" x14ac:dyDescent="0.25">
      <c r="A42" s="3" t="s">
        <v>3</v>
      </c>
      <c r="B42" s="3" t="s">
        <v>31</v>
      </c>
      <c r="C42" s="3" t="s">
        <v>26</v>
      </c>
      <c r="D42" s="3">
        <v>22.02</v>
      </c>
      <c r="E42" s="3" t="s">
        <v>119</v>
      </c>
      <c r="F42" s="3" t="s">
        <v>125</v>
      </c>
      <c r="G42" s="3" t="s">
        <v>121</v>
      </c>
    </row>
    <row r="43" spans="1:7" ht="30" x14ac:dyDescent="0.25">
      <c r="A43" s="3" t="s">
        <v>3</v>
      </c>
      <c r="B43" s="3" t="s">
        <v>32</v>
      </c>
      <c r="C43" s="3" t="s">
        <v>26</v>
      </c>
      <c r="D43" s="3">
        <v>23.44</v>
      </c>
      <c r="E43" s="3" t="s">
        <v>119</v>
      </c>
      <c r="F43" s="3" t="s">
        <v>125</v>
      </c>
      <c r="G43" s="3" t="s">
        <v>121</v>
      </c>
    </row>
    <row r="44" spans="1:7" ht="30" x14ac:dyDescent="0.25">
      <c r="A44" s="3" t="s">
        <v>3</v>
      </c>
      <c r="B44" s="3" t="s">
        <v>33</v>
      </c>
      <c r="C44" s="3" t="s">
        <v>26</v>
      </c>
      <c r="D44" s="3">
        <v>23.39</v>
      </c>
      <c r="E44" s="3" t="s">
        <v>119</v>
      </c>
      <c r="F44" s="3" t="s">
        <v>125</v>
      </c>
      <c r="G44" s="3" t="s">
        <v>121</v>
      </c>
    </row>
    <row r="45" spans="1:7" ht="30" x14ac:dyDescent="0.25">
      <c r="A45" s="3" t="s">
        <v>3</v>
      </c>
      <c r="B45" s="3" t="s">
        <v>34</v>
      </c>
      <c r="C45" s="3" t="s">
        <v>26</v>
      </c>
      <c r="D45" s="3">
        <v>23.45</v>
      </c>
      <c r="E45" s="3" t="s">
        <v>119</v>
      </c>
      <c r="F45" s="3" t="s">
        <v>125</v>
      </c>
      <c r="G45" s="3" t="s">
        <v>121</v>
      </c>
    </row>
    <row r="46" spans="1:7" ht="30" x14ac:dyDescent="0.25">
      <c r="A46" s="3" t="s">
        <v>3</v>
      </c>
      <c r="B46" s="3" t="s">
        <v>35</v>
      </c>
      <c r="C46" s="3" t="s">
        <v>26</v>
      </c>
      <c r="D46" s="3">
        <v>23.39</v>
      </c>
      <c r="E46" s="3" t="s">
        <v>119</v>
      </c>
      <c r="F46" s="3" t="s">
        <v>125</v>
      </c>
      <c r="G46" s="3" t="s">
        <v>121</v>
      </c>
    </row>
    <row r="47" spans="1:7" ht="30" x14ac:dyDescent="0.25">
      <c r="A47" s="3" t="s">
        <v>3</v>
      </c>
      <c r="B47" s="3" t="s">
        <v>172</v>
      </c>
      <c r="C47" s="3" t="s">
        <v>26</v>
      </c>
      <c r="D47" s="3">
        <v>16.829999999999998</v>
      </c>
      <c r="E47" s="3" t="s">
        <v>119</v>
      </c>
      <c r="F47" s="3" t="s">
        <v>125</v>
      </c>
      <c r="G47" s="3" t="s">
        <v>121</v>
      </c>
    </row>
    <row r="48" spans="1:7" ht="30" x14ac:dyDescent="0.25">
      <c r="A48" s="3" t="s">
        <v>3</v>
      </c>
      <c r="B48" s="3" t="s">
        <v>36</v>
      </c>
      <c r="C48" s="3" t="s">
        <v>26</v>
      </c>
      <c r="D48" s="3">
        <v>12.85</v>
      </c>
      <c r="E48" s="3" t="s">
        <v>119</v>
      </c>
      <c r="F48" s="3" t="s">
        <v>125</v>
      </c>
      <c r="G48" s="3" t="s">
        <v>136</v>
      </c>
    </row>
    <row r="49" spans="1:7" ht="30" x14ac:dyDescent="0.25">
      <c r="A49" s="3" t="s">
        <v>3</v>
      </c>
      <c r="B49" s="3" t="s">
        <v>37</v>
      </c>
      <c r="C49" s="3" t="s">
        <v>26</v>
      </c>
      <c r="D49" s="3">
        <v>12.74</v>
      </c>
      <c r="E49" s="3" t="s">
        <v>119</v>
      </c>
      <c r="F49" s="3" t="s">
        <v>125</v>
      </c>
      <c r="G49" s="3" t="s">
        <v>136</v>
      </c>
    </row>
    <row r="50" spans="1:7" ht="30" x14ac:dyDescent="0.25">
      <c r="A50" s="3" t="s">
        <v>3</v>
      </c>
      <c r="B50" s="3" t="s">
        <v>38</v>
      </c>
      <c r="C50" s="3" t="s">
        <v>26</v>
      </c>
      <c r="D50" s="3">
        <v>17.079999999999998</v>
      </c>
      <c r="E50" s="3" t="s">
        <v>119</v>
      </c>
      <c r="F50" s="3" t="s">
        <v>125</v>
      </c>
      <c r="G50" s="3" t="s">
        <v>121</v>
      </c>
    </row>
    <row r="51" spans="1:7" ht="30" x14ac:dyDescent="0.25">
      <c r="A51" s="3" t="s">
        <v>3</v>
      </c>
      <c r="B51" s="3" t="s">
        <v>39</v>
      </c>
      <c r="C51" s="3" t="s">
        <v>26</v>
      </c>
      <c r="D51" s="3">
        <v>17.2</v>
      </c>
      <c r="E51" s="3" t="s">
        <v>119</v>
      </c>
      <c r="F51" s="3" t="s">
        <v>125</v>
      </c>
      <c r="G51" s="3" t="s">
        <v>121</v>
      </c>
    </row>
    <row r="52" spans="1:7" ht="30" x14ac:dyDescent="0.25">
      <c r="A52" s="3" t="s">
        <v>3</v>
      </c>
      <c r="B52" s="3" t="s">
        <v>40</v>
      </c>
      <c r="C52" s="3" t="s">
        <v>26</v>
      </c>
      <c r="D52" s="3">
        <v>17.18</v>
      </c>
      <c r="E52" s="3" t="s">
        <v>119</v>
      </c>
      <c r="F52" s="3" t="s">
        <v>125</v>
      </c>
      <c r="G52" s="3" t="s">
        <v>121</v>
      </c>
    </row>
    <row r="53" spans="1:7" ht="30" x14ac:dyDescent="0.25">
      <c r="A53" s="3" t="s">
        <v>3</v>
      </c>
      <c r="B53" s="3" t="s">
        <v>41</v>
      </c>
      <c r="C53" s="3" t="s">
        <v>26</v>
      </c>
      <c r="D53" s="3">
        <v>17.18</v>
      </c>
      <c r="E53" s="3" t="s">
        <v>119</v>
      </c>
      <c r="F53" s="3" t="s">
        <v>125</v>
      </c>
      <c r="G53" s="3" t="s">
        <v>121</v>
      </c>
    </row>
    <row r="54" spans="1:7" ht="30" x14ac:dyDescent="0.25">
      <c r="A54" s="3" t="s">
        <v>3</v>
      </c>
      <c r="B54" s="3" t="s">
        <v>42</v>
      </c>
      <c r="C54" s="3" t="s">
        <v>26</v>
      </c>
      <c r="D54" s="3">
        <v>17.16</v>
      </c>
      <c r="E54" s="3" t="s">
        <v>119</v>
      </c>
      <c r="F54" s="3" t="s">
        <v>125</v>
      </c>
      <c r="G54" s="3" t="s">
        <v>121</v>
      </c>
    </row>
    <row r="55" spans="1:7" ht="30" x14ac:dyDescent="0.25">
      <c r="A55" s="3" t="s">
        <v>3</v>
      </c>
      <c r="B55" s="3" t="s">
        <v>43</v>
      </c>
      <c r="C55" s="3" t="s">
        <v>26</v>
      </c>
      <c r="D55" s="3">
        <v>17.2</v>
      </c>
      <c r="E55" s="3" t="s">
        <v>119</v>
      </c>
      <c r="F55" s="3" t="s">
        <v>125</v>
      </c>
      <c r="G55" s="3" t="s">
        <v>121</v>
      </c>
    </row>
    <row r="56" spans="1:7" ht="30" x14ac:dyDescent="0.25">
      <c r="A56" s="3" t="s">
        <v>3</v>
      </c>
      <c r="B56" s="3" t="s">
        <v>44</v>
      </c>
      <c r="C56" s="3" t="s">
        <v>26</v>
      </c>
      <c r="D56" s="3">
        <v>17.11</v>
      </c>
      <c r="E56" s="3" t="s">
        <v>119</v>
      </c>
      <c r="F56" s="3" t="s">
        <v>125</v>
      </c>
      <c r="G56" s="3" t="s">
        <v>121</v>
      </c>
    </row>
    <row r="57" spans="1:7" ht="30" x14ac:dyDescent="0.25">
      <c r="A57" s="3" t="s">
        <v>3</v>
      </c>
      <c r="B57" s="3" t="s">
        <v>45</v>
      </c>
      <c r="C57" s="3" t="s">
        <v>26</v>
      </c>
      <c r="D57" s="3">
        <v>13.28</v>
      </c>
      <c r="E57" s="3" t="s">
        <v>119</v>
      </c>
      <c r="F57" s="3" t="s">
        <v>120</v>
      </c>
      <c r="G57" s="3" t="s">
        <v>121</v>
      </c>
    </row>
    <row r="58" spans="1:7" ht="30" x14ac:dyDescent="0.25">
      <c r="A58" s="3" t="s">
        <v>3</v>
      </c>
      <c r="B58" s="3" t="s">
        <v>46</v>
      </c>
      <c r="C58" s="3" t="s">
        <v>26</v>
      </c>
      <c r="D58" s="3">
        <v>18.579999999999998</v>
      </c>
      <c r="E58" s="3" t="s">
        <v>119</v>
      </c>
      <c r="F58" s="3" t="s">
        <v>120</v>
      </c>
      <c r="G58" s="3" t="s">
        <v>124</v>
      </c>
    </row>
    <row r="59" spans="1:7" ht="30" x14ac:dyDescent="0.25">
      <c r="A59" s="3" t="s">
        <v>3</v>
      </c>
      <c r="B59" s="3" t="s">
        <v>47</v>
      </c>
      <c r="C59" s="3" t="s">
        <v>26</v>
      </c>
      <c r="D59" s="3">
        <v>9.59</v>
      </c>
      <c r="E59" s="3" t="s">
        <v>119</v>
      </c>
      <c r="F59" s="3" t="s">
        <v>158</v>
      </c>
      <c r="G59" s="3" t="s">
        <v>124</v>
      </c>
    </row>
    <row r="60" spans="1:7" ht="30" x14ac:dyDescent="0.25">
      <c r="A60" s="3" t="s">
        <v>3</v>
      </c>
      <c r="B60" s="3" t="s">
        <v>48</v>
      </c>
      <c r="C60" s="3" t="s">
        <v>26</v>
      </c>
      <c r="D60" s="3">
        <v>3.41</v>
      </c>
      <c r="E60" s="3" t="s">
        <v>126</v>
      </c>
      <c r="F60" s="3" t="s">
        <v>126</v>
      </c>
      <c r="G60" s="3" t="s">
        <v>136</v>
      </c>
    </row>
    <row r="61" spans="1:7" ht="30" x14ac:dyDescent="0.25">
      <c r="A61" s="3" t="s">
        <v>3</v>
      </c>
      <c r="B61" s="3" t="s">
        <v>49</v>
      </c>
      <c r="C61" s="3" t="s">
        <v>26</v>
      </c>
      <c r="D61" s="3">
        <v>2.48</v>
      </c>
      <c r="E61" s="3" t="s">
        <v>126</v>
      </c>
      <c r="F61" s="3" t="s">
        <v>126</v>
      </c>
      <c r="G61" s="3" t="s">
        <v>136</v>
      </c>
    </row>
    <row r="62" spans="1:7" ht="30" x14ac:dyDescent="0.25">
      <c r="A62" s="3" t="s">
        <v>3</v>
      </c>
      <c r="B62" s="3" t="s">
        <v>50</v>
      </c>
      <c r="C62" s="3" t="s">
        <v>26</v>
      </c>
      <c r="D62" s="3">
        <v>2.5099999999999998</v>
      </c>
      <c r="E62" s="3" t="s">
        <v>126</v>
      </c>
      <c r="F62" s="3" t="s">
        <v>126</v>
      </c>
      <c r="G62" s="3" t="s">
        <v>136</v>
      </c>
    </row>
    <row r="63" spans="1:7" ht="30" x14ac:dyDescent="0.25">
      <c r="A63" s="3" t="s">
        <v>3</v>
      </c>
      <c r="B63" s="3" t="s">
        <v>51</v>
      </c>
      <c r="C63" s="3" t="s">
        <v>26</v>
      </c>
      <c r="D63" s="3">
        <v>3.35</v>
      </c>
      <c r="E63" s="3" t="s">
        <v>126</v>
      </c>
      <c r="F63" s="3" t="s">
        <v>126</v>
      </c>
      <c r="G63" s="3" t="s">
        <v>136</v>
      </c>
    </row>
    <row r="64" spans="1:7" ht="30" x14ac:dyDescent="0.25">
      <c r="A64" s="3" t="s">
        <v>3</v>
      </c>
      <c r="B64" s="3" t="s">
        <v>52</v>
      </c>
      <c r="C64" s="3" t="s">
        <v>26</v>
      </c>
      <c r="D64" s="3">
        <v>3.35</v>
      </c>
      <c r="E64" s="3" t="s">
        <v>126</v>
      </c>
      <c r="F64" s="3" t="s">
        <v>126</v>
      </c>
      <c r="G64" s="3" t="s">
        <v>136</v>
      </c>
    </row>
    <row r="65" spans="1:7" ht="30" x14ac:dyDescent="0.25">
      <c r="A65" s="3" t="s">
        <v>3</v>
      </c>
      <c r="B65" s="3" t="s">
        <v>53</v>
      </c>
      <c r="C65" s="3" t="s">
        <v>26</v>
      </c>
      <c r="D65" s="3">
        <v>2.37</v>
      </c>
      <c r="E65" s="3" t="s">
        <v>126</v>
      </c>
      <c r="F65" s="3" t="s">
        <v>126</v>
      </c>
      <c r="G65" s="3" t="s">
        <v>136</v>
      </c>
    </row>
    <row r="66" spans="1:7" ht="30" x14ac:dyDescent="0.25">
      <c r="A66" s="3" t="s">
        <v>3</v>
      </c>
      <c r="B66" s="3" t="s">
        <v>54</v>
      </c>
      <c r="C66" s="3" t="s">
        <v>26</v>
      </c>
      <c r="D66" s="3">
        <v>2.39</v>
      </c>
      <c r="E66" s="3" t="s">
        <v>126</v>
      </c>
      <c r="F66" s="3" t="s">
        <v>126</v>
      </c>
      <c r="G66" s="3" t="s">
        <v>136</v>
      </c>
    </row>
    <row r="67" spans="1:7" ht="30" x14ac:dyDescent="0.25">
      <c r="A67" s="3" t="s">
        <v>3</v>
      </c>
      <c r="B67" s="3" t="s">
        <v>55</v>
      </c>
      <c r="C67" s="3" t="s">
        <v>26</v>
      </c>
      <c r="D67" s="3">
        <v>2.37</v>
      </c>
      <c r="E67" s="3" t="s">
        <v>126</v>
      </c>
      <c r="F67" s="3" t="s">
        <v>126</v>
      </c>
      <c r="G67" s="3" t="s">
        <v>136</v>
      </c>
    </row>
    <row r="68" spans="1:7" ht="30" x14ac:dyDescent="0.25">
      <c r="A68" s="3" t="s">
        <v>3</v>
      </c>
      <c r="B68" s="3" t="s">
        <v>56</v>
      </c>
      <c r="C68" s="3" t="s">
        <v>26</v>
      </c>
      <c r="D68" s="3">
        <v>2.39</v>
      </c>
      <c r="E68" s="3" t="s">
        <v>126</v>
      </c>
      <c r="F68" s="3" t="s">
        <v>126</v>
      </c>
      <c r="G68" s="3" t="s">
        <v>136</v>
      </c>
    </row>
    <row r="69" spans="1:7" ht="30" x14ac:dyDescent="0.25">
      <c r="A69" s="3" t="s">
        <v>3</v>
      </c>
      <c r="B69" s="3" t="s">
        <v>57</v>
      </c>
      <c r="C69" s="3" t="s">
        <v>26</v>
      </c>
      <c r="D69" s="3">
        <v>2.37</v>
      </c>
      <c r="E69" s="3" t="s">
        <v>126</v>
      </c>
      <c r="F69" s="3" t="s">
        <v>126</v>
      </c>
      <c r="G69" s="3" t="s">
        <v>136</v>
      </c>
    </row>
    <row r="70" spans="1:7" ht="30" x14ac:dyDescent="0.25">
      <c r="A70" s="3" t="s">
        <v>3</v>
      </c>
      <c r="B70" s="3" t="s">
        <v>58</v>
      </c>
      <c r="C70" s="3" t="s">
        <v>26</v>
      </c>
      <c r="D70" s="3">
        <v>2.39</v>
      </c>
      <c r="E70" s="3" t="s">
        <v>126</v>
      </c>
      <c r="F70" s="3" t="s">
        <v>126</v>
      </c>
      <c r="G70" s="3" t="s">
        <v>136</v>
      </c>
    </row>
    <row r="71" spans="1:7" ht="30" x14ac:dyDescent="0.25">
      <c r="A71" s="3" t="s">
        <v>3</v>
      </c>
      <c r="B71" s="3" t="s">
        <v>59</v>
      </c>
      <c r="C71" s="3" t="s">
        <v>26</v>
      </c>
      <c r="D71" s="3">
        <v>3.59</v>
      </c>
      <c r="E71" s="3" t="s">
        <v>126</v>
      </c>
      <c r="F71" s="3" t="s">
        <v>126</v>
      </c>
      <c r="G71" s="3" t="s">
        <v>136</v>
      </c>
    </row>
    <row r="72" spans="1:7" ht="30" x14ac:dyDescent="0.25">
      <c r="A72" s="3" t="s">
        <v>3</v>
      </c>
      <c r="B72" s="3" t="s">
        <v>173</v>
      </c>
      <c r="C72" s="3" t="s">
        <v>26</v>
      </c>
      <c r="D72" s="3">
        <v>3.59</v>
      </c>
      <c r="E72" s="3" t="s">
        <v>126</v>
      </c>
      <c r="F72" s="3" t="s">
        <v>126</v>
      </c>
      <c r="G72" s="3" t="s">
        <v>136</v>
      </c>
    </row>
    <row r="73" spans="1:7" ht="30" x14ac:dyDescent="0.25">
      <c r="A73" s="3" t="s">
        <v>3</v>
      </c>
      <c r="B73" s="3" t="s">
        <v>60</v>
      </c>
      <c r="C73" s="3" t="s">
        <v>26</v>
      </c>
      <c r="D73" s="3">
        <v>2.3199999999999998</v>
      </c>
      <c r="E73" s="3" t="s">
        <v>126</v>
      </c>
      <c r="F73" s="3" t="s">
        <v>126</v>
      </c>
      <c r="G73" s="3" t="s">
        <v>136</v>
      </c>
    </row>
    <row r="74" spans="1:7" ht="30" x14ac:dyDescent="0.25">
      <c r="A74" s="3" t="s">
        <v>3</v>
      </c>
      <c r="B74" s="3" t="s">
        <v>61</v>
      </c>
      <c r="C74" s="3" t="s">
        <v>26</v>
      </c>
      <c r="D74" s="3">
        <v>2.31</v>
      </c>
      <c r="E74" s="3" t="s">
        <v>126</v>
      </c>
      <c r="F74" s="3" t="s">
        <v>126</v>
      </c>
      <c r="G74" s="3" t="s">
        <v>136</v>
      </c>
    </row>
    <row r="75" spans="1:7" ht="30" x14ac:dyDescent="0.25">
      <c r="A75" s="3" t="s">
        <v>3</v>
      </c>
      <c r="B75" s="3" t="s">
        <v>62</v>
      </c>
      <c r="C75" s="3" t="s">
        <v>26</v>
      </c>
      <c r="D75" s="3">
        <v>2.3199999999999998</v>
      </c>
      <c r="E75" s="3" t="s">
        <v>126</v>
      </c>
      <c r="F75" s="3" t="s">
        <v>126</v>
      </c>
      <c r="G75" s="3" t="s">
        <v>136</v>
      </c>
    </row>
    <row r="76" spans="1:7" ht="30" x14ac:dyDescent="0.25">
      <c r="A76" s="3" t="s">
        <v>3</v>
      </c>
      <c r="B76" s="3" t="s">
        <v>63</v>
      </c>
      <c r="C76" s="3" t="s">
        <v>26</v>
      </c>
      <c r="D76" s="3">
        <v>2.31</v>
      </c>
      <c r="E76" s="3" t="s">
        <v>126</v>
      </c>
      <c r="F76" s="3" t="s">
        <v>126</v>
      </c>
      <c r="G76" s="3" t="s">
        <v>136</v>
      </c>
    </row>
    <row r="77" spans="1:7" ht="30" x14ac:dyDescent="0.25">
      <c r="A77" s="3" t="s">
        <v>3</v>
      </c>
      <c r="B77" s="3" t="s">
        <v>64</v>
      </c>
      <c r="C77" s="3" t="s">
        <v>26</v>
      </c>
      <c r="D77" s="3">
        <v>2.3199999999999998</v>
      </c>
      <c r="E77" s="3" t="s">
        <v>126</v>
      </c>
      <c r="F77" s="3" t="s">
        <v>126</v>
      </c>
      <c r="G77" s="3" t="s">
        <v>136</v>
      </c>
    </row>
    <row r="78" spans="1:7" ht="30" x14ac:dyDescent="0.25">
      <c r="A78" s="3" t="s">
        <v>3</v>
      </c>
      <c r="B78" s="3" t="s">
        <v>65</v>
      </c>
      <c r="C78" s="3" t="s">
        <v>26</v>
      </c>
      <c r="D78" s="3">
        <v>2.31</v>
      </c>
      <c r="E78" s="3" t="s">
        <v>126</v>
      </c>
      <c r="F78" s="3" t="s">
        <v>126</v>
      </c>
      <c r="G78" s="3" t="s">
        <v>136</v>
      </c>
    </row>
    <row r="79" spans="1:7" ht="30" x14ac:dyDescent="0.25">
      <c r="A79" s="3" t="s">
        <v>3</v>
      </c>
      <c r="B79" s="3" t="s">
        <v>66</v>
      </c>
      <c r="C79" s="3" t="s">
        <v>26</v>
      </c>
      <c r="D79" s="3">
        <v>2.39</v>
      </c>
      <c r="E79" s="3" t="s">
        <v>126</v>
      </c>
      <c r="F79" s="3" t="s">
        <v>126</v>
      </c>
      <c r="G79" s="3" t="s">
        <v>136</v>
      </c>
    </row>
    <row r="80" spans="1:7" ht="30" x14ac:dyDescent="0.25">
      <c r="A80" s="3" t="s">
        <v>3</v>
      </c>
      <c r="B80" s="3" t="s">
        <v>174</v>
      </c>
      <c r="C80" s="3" t="s">
        <v>26</v>
      </c>
      <c r="D80" s="3">
        <v>2.99</v>
      </c>
      <c r="E80" s="3" t="s">
        <v>126</v>
      </c>
      <c r="F80" s="3" t="s">
        <v>126</v>
      </c>
      <c r="G80" s="3" t="s">
        <v>136</v>
      </c>
    </row>
    <row r="81" spans="1:7" ht="30" x14ac:dyDescent="0.25">
      <c r="A81" s="3" t="s">
        <v>3</v>
      </c>
      <c r="B81" s="3" t="s">
        <v>67</v>
      </c>
      <c r="C81" s="3" t="s">
        <v>26</v>
      </c>
      <c r="D81" s="3">
        <v>2.12</v>
      </c>
      <c r="E81" s="3" t="s">
        <v>162</v>
      </c>
      <c r="F81" s="3" t="s">
        <v>126</v>
      </c>
      <c r="G81" s="3" t="s">
        <v>136</v>
      </c>
    </row>
    <row r="82" spans="1:7" ht="15" customHeight="1" x14ac:dyDescent="0.25">
      <c r="A82" s="14" t="s">
        <v>219</v>
      </c>
      <c r="B82" s="15"/>
      <c r="C82" s="16"/>
      <c r="D82" s="8">
        <f>SUM(D29:D81)</f>
        <v>644.25000000000011</v>
      </c>
      <c r="E82" s="8"/>
      <c r="F82" s="8"/>
      <c r="G82" s="8"/>
    </row>
    <row r="83" spans="1:7" ht="30" x14ac:dyDescent="0.25">
      <c r="A83" s="3" t="s">
        <v>3</v>
      </c>
      <c r="B83" s="3" t="s">
        <v>175</v>
      </c>
      <c r="C83" s="3" t="s">
        <v>69</v>
      </c>
      <c r="D83" s="3">
        <v>16.329999999999998</v>
      </c>
      <c r="E83" s="3" t="s">
        <v>119</v>
      </c>
      <c r="F83" s="3" t="s">
        <v>120</v>
      </c>
      <c r="G83" s="3" t="s">
        <v>176</v>
      </c>
    </row>
    <row r="84" spans="1:7" ht="30" x14ac:dyDescent="0.25">
      <c r="A84" s="3" t="s">
        <v>3</v>
      </c>
      <c r="B84" s="3" t="s">
        <v>68</v>
      </c>
      <c r="C84" s="3" t="s">
        <v>69</v>
      </c>
      <c r="D84" s="3">
        <v>12.33</v>
      </c>
      <c r="E84" s="3" t="s">
        <v>119</v>
      </c>
      <c r="F84" s="3" t="s">
        <v>120</v>
      </c>
      <c r="G84" s="3" t="s">
        <v>176</v>
      </c>
    </row>
    <row r="85" spans="1:7" ht="30" x14ac:dyDescent="0.25">
      <c r="A85" s="3" t="s">
        <v>3</v>
      </c>
      <c r="B85" s="3" t="s">
        <v>70</v>
      </c>
      <c r="C85" s="3" t="s">
        <v>69</v>
      </c>
      <c r="D85" s="3">
        <v>12.84</v>
      </c>
      <c r="E85" s="3" t="s">
        <v>119</v>
      </c>
      <c r="F85" s="3" t="s">
        <v>120</v>
      </c>
      <c r="G85" s="3" t="s">
        <v>176</v>
      </c>
    </row>
    <row r="86" spans="1:7" ht="30" x14ac:dyDescent="0.25">
      <c r="A86" s="3" t="s">
        <v>3</v>
      </c>
      <c r="B86" s="3" t="s">
        <v>71</v>
      </c>
      <c r="C86" s="3" t="s">
        <v>69</v>
      </c>
      <c r="D86" s="3">
        <v>13.08</v>
      </c>
      <c r="E86" s="3" t="s">
        <v>119</v>
      </c>
      <c r="F86" s="3" t="s">
        <v>158</v>
      </c>
      <c r="G86" s="3" t="s">
        <v>124</v>
      </c>
    </row>
    <row r="87" spans="1:7" ht="30" x14ac:dyDescent="0.25">
      <c r="A87" s="3" t="s">
        <v>3</v>
      </c>
      <c r="B87" s="3" t="s">
        <v>72</v>
      </c>
      <c r="C87" s="3" t="s">
        <v>69</v>
      </c>
      <c r="D87" s="3">
        <v>7.63</v>
      </c>
      <c r="E87" s="3" t="s">
        <v>119</v>
      </c>
      <c r="F87" s="3" t="s">
        <v>158</v>
      </c>
      <c r="G87" s="3" t="s">
        <v>124</v>
      </c>
    </row>
    <row r="88" spans="1:7" ht="45" x14ac:dyDescent="0.25">
      <c r="A88" s="3" t="s">
        <v>3</v>
      </c>
      <c r="B88" s="3" t="s">
        <v>73</v>
      </c>
      <c r="C88" s="3" t="s">
        <v>69</v>
      </c>
      <c r="D88" s="3">
        <v>24.24</v>
      </c>
      <c r="E88" s="3" t="s">
        <v>119</v>
      </c>
      <c r="F88" s="3" t="s">
        <v>158</v>
      </c>
      <c r="G88" s="3" t="s">
        <v>124</v>
      </c>
    </row>
    <row r="89" spans="1:7" ht="30" x14ac:dyDescent="0.25">
      <c r="A89" s="3" t="s">
        <v>3</v>
      </c>
      <c r="B89" s="3" t="s">
        <v>177</v>
      </c>
      <c r="C89" s="3" t="s">
        <v>69</v>
      </c>
      <c r="D89" s="3">
        <v>27.41</v>
      </c>
      <c r="E89" s="3" t="s">
        <v>119</v>
      </c>
      <c r="F89" s="3" t="s">
        <v>158</v>
      </c>
      <c r="G89" s="3" t="s">
        <v>124</v>
      </c>
    </row>
    <row r="90" spans="1:7" ht="30" x14ac:dyDescent="0.25">
      <c r="A90" s="3" t="s">
        <v>3</v>
      </c>
      <c r="B90" s="3" t="s">
        <v>74</v>
      </c>
      <c r="C90" s="3" t="s">
        <v>69</v>
      </c>
      <c r="D90" s="3">
        <v>20.67</v>
      </c>
      <c r="E90" s="3" t="s">
        <v>119</v>
      </c>
      <c r="F90" s="3" t="s">
        <v>120</v>
      </c>
      <c r="G90" s="3" t="s">
        <v>124</v>
      </c>
    </row>
    <row r="91" spans="1:7" ht="30" x14ac:dyDescent="0.25">
      <c r="A91" s="3" t="s">
        <v>3</v>
      </c>
      <c r="B91" s="3" t="s">
        <v>75</v>
      </c>
      <c r="C91" s="3" t="s">
        <v>69</v>
      </c>
      <c r="D91" s="3">
        <v>11.33</v>
      </c>
      <c r="E91" s="3" t="s">
        <v>119</v>
      </c>
      <c r="F91" s="3" t="s">
        <v>120</v>
      </c>
      <c r="G91" s="3" t="s">
        <v>124</v>
      </c>
    </row>
    <row r="92" spans="1:7" ht="30" x14ac:dyDescent="0.25">
      <c r="A92" s="3" t="s">
        <v>3</v>
      </c>
      <c r="B92" s="3" t="s">
        <v>76</v>
      </c>
      <c r="C92" s="3" t="s">
        <v>69</v>
      </c>
      <c r="D92" s="3">
        <v>12.36</v>
      </c>
      <c r="E92" s="3" t="s">
        <v>119</v>
      </c>
      <c r="F92" s="3" t="s">
        <v>120</v>
      </c>
      <c r="G92" s="3" t="s">
        <v>124</v>
      </c>
    </row>
    <row r="93" spans="1:7" ht="30" x14ac:dyDescent="0.25">
      <c r="A93" s="3" t="s">
        <v>3</v>
      </c>
      <c r="B93" s="3" t="s">
        <v>178</v>
      </c>
      <c r="C93" s="3" t="s">
        <v>69</v>
      </c>
      <c r="D93" s="3">
        <v>2.11</v>
      </c>
      <c r="E93" s="3" t="s">
        <v>162</v>
      </c>
      <c r="F93" s="3" t="s">
        <v>163</v>
      </c>
      <c r="G93" s="3" t="s">
        <v>124</v>
      </c>
    </row>
    <row r="94" spans="1:7" x14ac:dyDescent="0.25">
      <c r="A94" s="3"/>
      <c r="B94" s="3"/>
      <c r="C94" s="3"/>
      <c r="D94" s="3">
        <v>160.34</v>
      </c>
      <c r="E94" s="3"/>
      <c r="F94" s="3"/>
      <c r="G94" s="3"/>
    </row>
    <row r="95" spans="1:7" ht="30" x14ac:dyDescent="0.25">
      <c r="A95" s="3" t="s">
        <v>3</v>
      </c>
      <c r="B95" s="3" t="s">
        <v>77</v>
      </c>
      <c r="C95" s="3" t="s">
        <v>78</v>
      </c>
      <c r="D95" s="3">
        <v>14.55</v>
      </c>
      <c r="E95" s="3" t="s">
        <v>119</v>
      </c>
      <c r="F95" s="3" t="s">
        <v>158</v>
      </c>
      <c r="G95" s="3" t="s">
        <v>136</v>
      </c>
    </row>
    <row r="96" spans="1:7" ht="30" x14ac:dyDescent="0.25">
      <c r="A96" s="3" t="s">
        <v>3</v>
      </c>
      <c r="B96" s="3" t="s">
        <v>79</v>
      </c>
      <c r="C96" s="3" t="s">
        <v>78</v>
      </c>
      <c r="D96" s="3">
        <v>10.78</v>
      </c>
      <c r="E96" s="3" t="s">
        <v>119</v>
      </c>
      <c r="F96" s="3" t="s">
        <v>158</v>
      </c>
      <c r="G96" s="3" t="s">
        <v>136</v>
      </c>
    </row>
    <row r="97" spans="1:7" x14ac:dyDescent="0.25">
      <c r="A97" s="3"/>
      <c r="B97" s="3"/>
      <c r="C97" s="3"/>
      <c r="D97" s="3">
        <v>25.34</v>
      </c>
      <c r="E97" s="3"/>
      <c r="F97" s="3"/>
      <c r="G97" s="3"/>
    </row>
    <row r="98" spans="1:7" ht="30" x14ac:dyDescent="0.25">
      <c r="A98" s="3" t="s">
        <v>3</v>
      </c>
      <c r="B98" s="3" t="s">
        <v>80</v>
      </c>
      <c r="C98" s="3" t="s">
        <v>81</v>
      </c>
      <c r="D98" s="3">
        <v>20.74</v>
      </c>
      <c r="E98" s="3" t="s">
        <v>126</v>
      </c>
      <c r="F98" s="3" t="s">
        <v>158</v>
      </c>
      <c r="G98" s="3" t="s">
        <v>124</v>
      </c>
    </row>
    <row r="99" spans="1:7" ht="30" x14ac:dyDescent="0.25">
      <c r="A99" s="3" t="s">
        <v>3</v>
      </c>
      <c r="B99" s="3" t="s">
        <v>82</v>
      </c>
      <c r="C99" s="3" t="s">
        <v>81</v>
      </c>
      <c r="D99" s="3">
        <v>17.55</v>
      </c>
      <c r="E99" s="3" t="s">
        <v>119</v>
      </c>
      <c r="F99" s="3" t="s">
        <v>120</v>
      </c>
      <c r="G99" s="3" t="s">
        <v>164</v>
      </c>
    </row>
    <row r="100" spans="1:7" ht="30" x14ac:dyDescent="0.25">
      <c r="A100" s="3" t="s">
        <v>3</v>
      </c>
      <c r="B100" s="3" t="s">
        <v>83</v>
      </c>
      <c r="C100" s="3" t="s">
        <v>81</v>
      </c>
      <c r="D100" s="3">
        <v>8.92</v>
      </c>
      <c r="E100" s="3" t="s">
        <v>119</v>
      </c>
      <c r="F100" s="3" t="s">
        <v>158</v>
      </c>
      <c r="G100" s="3" t="s">
        <v>124</v>
      </c>
    </row>
    <row r="101" spans="1:7" ht="30" x14ac:dyDescent="0.25">
      <c r="A101" s="3" t="s">
        <v>3</v>
      </c>
      <c r="B101" s="3" t="s">
        <v>84</v>
      </c>
      <c r="C101" s="3" t="s">
        <v>81</v>
      </c>
      <c r="D101" s="3">
        <v>6.02</v>
      </c>
      <c r="E101" s="3" t="s">
        <v>126</v>
      </c>
      <c r="F101" s="3" t="s">
        <v>158</v>
      </c>
      <c r="G101" s="3" t="s">
        <v>164</v>
      </c>
    </row>
    <row r="102" spans="1:7" ht="15" customHeight="1" x14ac:dyDescent="0.25">
      <c r="A102" s="14" t="s">
        <v>218</v>
      </c>
      <c r="B102" s="15"/>
      <c r="C102" s="16"/>
      <c r="D102" s="8">
        <f>SUM(D83:D101)</f>
        <v>424.57000000000005</v>
      </c>
      <c r="E102" s="8"/>
      <c r="F102" s="8"/>
      <c r="G102" s="8"/>
    </row>
    <row r="103" spans="1:7" x14ac:dyDescent="0.25">
      <c r="A103" s="3" t="s">
        <v>3</v>
      </c>
      <c r="B103" s="3" t="s">
        <v>179</v>
      </c>
      <c r="C103" s="3" t="s">
        <v>180</v>
      </c>
      <c r="D103" s="3">
        <v>2.64</v>
      </c>
      <c r="E103" s="3" t="s">
        <v>181</v>
      </c>
      <c r="F103" s="3" t="s">
        <v>182</v>
      </c>
      <c r="G103" s="3"/>
    </row>
    <row r="104" spans="1:7" ht="30" x14ac:dyDescent="0.25">
      <c r="A104" s="3" t="s">
        <v>3</v>
      </c>
      <c r="B104" s="3" t="s">
        <v>183</v>
      </c>
      <c r="C104" s="3" t="s">
        <v>180</v>
      </c>
      <c r="D104" s="3">
        <v>1.1100000000000001</v>
      </c>
      <c r="E104" s="3" t="s">
        <v>181</v>
      </c>
      <c r="F104" s="3" t="s">
        <v>182</v>
      </c>
      <c r="G104" s="3"/>
    </row>
    <row r="105" spans="1:7" ht="30" x14ac:dyDescent="0.25">
      <c r="A105" s="3" t="s">
        <v>3</v>
      </c>
      <c r="B105" s="3" t="s">
        <v>184</v>
      </c>
      <c r="C105" s="3" t="s">
        <v>180</v>
      </c>
      <c r="D105" s="3">
        <v>4.87</v>
      </c>
      <c r="E105" s="3" t="s">
        <v>119</v>
      </c>
      <c r="F105" s="3" t="s">
        <v>182</v>
      </c>
      <c r="G105" s="3" t="s">
        <v>124</v>
      </c>
    </row>
    <row r="106" spans="1:7" x14ac:dyDescent="0.25">
      <c r="A106" s="3" t="s">
        <v>3</v>
      </c>
      <c r="B106" s="3" t="s">
        <v>185</v>
      </c>
      <c r="C106" s="3" t="s">
        <v>180</v>
      </c>
      <c r="D106" s="3">
        <v>1.73</v>
      </c>
      <c r="E106" s="3" t="s">
        <v>181</v>
      </c>
      <c r="F106" s="3" t="s">
        <v>182</v>
      </c>
      <c r="G106" s="3" t="s">
        <v>124</v>
      </c>
    </row>
    <row r="107" spans="1:7" x14ac:dyDescent="0.25">
      <c r="A107" s="3" t="s">
        <v>3</v>
      </c>
      <c r="B107" s="3" t="s">
        <v>185</v>
      </c>
      <c r="C107" s="3" t="s">
        <v>180</v>
      </c>
      <c r="D107" s="3">
        <v>1.22</v>
      </c>
      <c r="E107" s="3" t="s">
        <v>181</v>
      </c>
      <c r="F107" s="3" t="s">
        <v>182</v>
      </c>
      <c r="G107" s="3"/>
    </row>
    <row r="108" spans="1:7" x14ac:dyDescent="0.25">
      <c r="A108" s="3" t="s">
        <v>3</v>
      </c>
      <c r="B108" s="3" t="s">
        <v>186</v>
      </c>
      <c r="C108" s="3" t="s">
        <v>180</v>
      </c>
      <c r="D108" s="3">
        <v>1.22</v>
      </c>
      <c r="E108" s="3" t="s">
        <v>181</v>
      </c>
      <c r="F108" s="3" t="s">
        <v>182</v>
      </c>
      <c r="G108" s="3"/>
    </row>
    <row r="109" spans="1:7" x14ac:dyDescent="0.25">
      <c r="A109" s="3" t="s">
        <v>3</v>
      </c>
      <c r="B109" s="3" t="s">
        <v>187</v>
      </c>
      <c r="C109" s="3" t="s">
        <v>180</v>
      </c>
      <c r="D109" s="3">
        <v>0.19</v>
      </c>
      <c r="E109" s="3"/>
      <c r="F109" s="3"/>
      <c r="G109" s="3"/>
    </row>
    <row r="110" spans="1:7" x14ac:dyDescent="0.25">
      <c r="A110" s="3" t="s">
        <v>3</v>
      </c>
      <c r="B110" s="3" t="s">
        <v>188</v>
      </c>
      <c r="C110" s="3" t="s">
        <v>180</v>
      </c>
      <c r="D110" s="3">
        <v>0.28000000000000003</v>
      </c>
      <c r="E110" s="3" t="s">
        <v>181</v>
      </c>
      <c r="F110" s="3" t="s">
        <v>182</v>
      </c>
      <c r="G110" s="3" t="s">
        <v>124</v>
      </c>
    </row>
    <row r="111" spans="1:7" x14ac:dyDescent="0.25">
      <c r="A111" s="3" t="s">
        <v>3</v>
      </c>
      <c r="B111" s="3" t="s">
        <v>189</v>
      </c>
      <c r="C111" s="3" t="s">
        <v>180</v>
      </c>
      <c r="D111" s="3">
        <v>0.64</v>
      </c>
      <c r="E111" s="3" t="s">
        <v>181</v>
      </c>
      <c r="F111" s="3" t="s">
        <v>182</v>
      </c>
      <c r="G111" s="3"/>
    </row>
    <row r="112" spans="1:7" ht="30" x14ac:dyDescent="0.25">
      <c r="A112" s="3" t="s">
        <v>3</v>
      </c>
      <c r="B112" s="3" t="s">
        <v>190</v>
      </c>
      <c r="C112" s="3" t="s">
        <v>180</v>
      </c>
      <c r="D112" s="3">
        <v>0.48</v>
      </c>
      <c r="E112" s="3" t="s">
        <v>181</v>
      </c>
      <c r="F112" s="3" t="s">
        <v>182</v>
      </c>
      <c r="G112" s="3"/>
    </row>
    <row r="113" spans="1:7" x14ac:dyDescent="0.25">
      <c r="A113" s="3" t="s">
        <v>3</v>
      </c>
      <c r="B113" s="3" t="s">
        <v>191</v>
      </c>
      <c r="C113" s="3" t="s">
        <v>180</v>
      </c>
      <c r="D113" s="3">
        <v>0.56000000000000005</v>
      </c>
      <c r="E113" s="3" t="s">
        <v>181</v>
      </c>
      <c r="F113" s="3" t="s">
        <v>182</v>
      </c>
      <c r="G113" s="3"/>
    </row>
    <row r="114" spans="1:7" x14ac:dyDescent="0.25">
      <c r="A114" s="3" t="s">
        <v>3</v>
      </c>
      <c r="B114" s="3" t="s">
        <v>191</v>
      </c>
      <c r="C114" s="3" t="s">
        <v>180</v>
      </c>
      <c r="D114" s="3">
        <v>0.56999999999999995</v>
      </c>
      <c r="E114" s="3" t="s">
        <v>181</v>
      </c>
      <c r="F114" s="3" t="s">
        <v>182</v>
      </c>
      <c r="G114" s="3"/>
    </row>
    <row r="115" spans="1:7" x14ac:dyDescent="0.25">
      <c r="A115" s="3" t="s">
        <v>3</v>
      </c>
      <c r="B115" s="3" t="s">
        <v>192</v>
      </c>
      <c r="C115" s="3" t="s">
        <v>180</v>
      </c>
      <c r="D115" s="3">
        <v>0.82</v>
      </c>
      <c r="E115" s="3" t="s">
        <v>181</v>
      </c>
      <c r="F115" s="3"/>
      <c r="G115" s="3"/>
    </row>
    <row r="116" spans="1:7" x14ac:dyDescent="0.25">
      <c r="A116" s="3" t="s">
        <v>3</v>
      </c>
      <c r="B116" s="3" t="s">
        <v>192</v>
      </c>
      <c r="C116" s="3" t="s">
        <v>180</v>
      </c>
      <c r="D116" s="3">
        <v>0.84</v>
      </c>
      <c r="E116" s="3" t="s">
        <v>181</v>
      </c>
      <c r="F116" s="3" t="s">
        <v>182</v>
      </c>
      <c r="G116" s="3"/>
    </row>
    <row r="117" spans="1:7" x14ac:dyDescent="0.25">
      <c r="A117" s="3" t="s">
        <v>3</v>
      </c>
      <c r="B117" s="3" t="s">
        <v>193</v>
      </c>
      <c r="C117" s="3" t="s">
        <v>180</v>
      </c>
      <c r="D117" s="3">
        <v>0.43</v>
      </c>
      <c r="E117" s="3"/>
      <c r="F117" s="3"/>
      <c r="G117" s="3"/>
    </row>
    <row r="118" spans="1:7" x14ac:dyDescent="0.25">
      <c r="A118" s="3" t="s">
        <v>3</v>
      </c>
      <c r="B118" s="3" t="s">
        <v>193</v>
      </c>
      <c r="C118" s="3" t="s">
        <v>180</v>
      </c>
      <c r="D118" s="3">
        <v>4</v>
      </c>
      <c r="E118" s="3" t="s">
        <v>194</v>
      </c>
      <c r="F118" s="3"/>
      <c r="G118" s="3"/>
    </row>
    <row r="119" spans="1:7" x14ac:dyDescent="0.25">
      <c r="A119" s="3" t="s">
        <v>3</v>
      </c>
      <c r="B119" s="3" t="s">
        <v>193</v>
      </c>
      <c r="C119" s="3" t="s">
        <v>180</v>
      </c>
      <c r="D119" s="3">
        <v>0.94</v>
      </c>
      <c r="E119" s="3"/>
      <c r="F119" s="3"/>
      <c r="G119" s="3"/>
    </row>
    <row r="120" spans="1:7" x14ac:dyDescent="0.25">
      <c r="A120" s="3" t="s">
        <v>3</v>
      </c>
      <c r="B120" s="3" t="s">
        <v>193</v>
      </c>
      <c r="C120" s="3" t="s">
        <v>180</v>
      </c>
      <c r="D120" s="3">
        <v>4.08</v>
      </c>
      <c r="E120" s="3" t="s">
        <v>194</v>
      </c>
      <c r="F120" s="3"/>
      <c r="G120" s="3"/>
    </row>
    <row r="121" spans="1:7" x14ac:dyDescent="0.25">
      <c r="A121" s="3" t="s">
        <v>3</v>
      </c>
      <c r="B121" s="3" t="s">
        <v>193</v>
      </c>
      <c r="C121" s="3" t="s">
        <v>180</v>
      </c>
      <c r="D121" s="3">
        <v>0.31</v>
      </c>
      <c r="E121" s="3"/>
      <c r="F121" s="3"/>
      <c r="G121" s="3"/>
    </row>
    <row r="122" spans="1:7" x14ac:dyDescent="0.25">
      <c r="A122" s="3" t="s">
        <v>3</v>
      </c>
      <c r="B122" s="3" t="s">
        <v>193</v>
      </c>
      <c r="C122" s="3" t="s">
        <v>180</v>
      </c>
      <c r="D122" s="3">
        <v>0.31</v>
      </c>
      <c r="E122" s="3"/>
      <c r="F122" s="3"/>
      <c r="G122" s="3"/>
    </row>
    <row r="123" spans="1:7" x14ac:dyDescent="0.25">
      <c r="A123" s="3" t="s">
        <v>3</v>
      </c>
      <c r="B123" s="3" t="s">
        <v>193</v>
      </c>
      <c r="C123" s="3" t="s">
        <v>180</v>
      </c>
      <c r="D123" s="3">
        <v>0.43</v>
      </c>
      <c r="E123" s="3"/>
      <c r="F123" s="3"/>
      <c r="G123" s="3"/>
    </row>
    <row r="124" spans="1:7" x14ac:dyDescent="0.25">
      <c r="A124" s="3" t="s">
        <v>3</v>
      </c>
      <c r="B124" s="3" t="s">
        <v>195</v>
      </c>
      <c r="C124" s="3" t="s">
        <v>180</v>
      </c>
      <c r="D124" s="3">
        <v>2.08</v>
      </c>
      <c r="E124" s="3"/>
      <c r="F124" s="3"/>
      <c r="G124" s="3"/>
    </row>
    <row r="125" spans="1:7" x14ac:dyDescent="0.25">
      <c r="A125" s="3" t="s">
        <v>3</v>
      </c>
      <c r="B125" s="3" t="s">
        <v>196</v>
      </c>
      <c r="C125" s="3" t="s">
        <v>180</v>
      </c>
      <c r="D125" s="3">
        <v>2.41</v>
      </c>
      <c r="E125" s="3"/>
      <c r="F125" s="3"/>
      <c r="G125" s="3"/>
    </row>
    <row r="126" spans="1:7" ht="30" x14ac:dyDescent="0.25">
      <c r="A126" s="3" t="s">
        <v>3</v>
      </c>
      <c r="B126" s="3" t="s">
        <v>197</v>
      </c>
      <c r="C126" s="3" t="s">
        <v>180</v>
      </c>
      <c r="D126" s="3">
        <v>1.05</v>
      </c>
      <c r="E126" s="3"/>
      <c r="F126" s="3"/>
      <c r="G126" s="3"/>
    </row>
    <row r="127" spans="1:7" ht="30" x14ac:dyDescent="0.25">
      <c r="A127" s="3" t="s">
        <v>3</v>
      </c>
      <c r="B127" s="3" t="s">
        <v>198</v>
      </c>
      <c r="C127" s="3" t="s">
        <v>180</v>
      </c>
      <c r="D127" s="3">
        <v>0.6</v>
      </c>
      <c r="E127" s="3"/>
      <c r="F127" s="3"/>
      <c r="G127" s="3"/>
    </row>
    <row r="128" spans="1:7" x14ac:dyDescent="0.25">
      <c r="A128" s="3" t="s">
        <v>3</v>
      </c>
      <c r="B128" s="3" t="s">
        <v>199</v>
      </c>
      <c r="C128" s="3" t="s">
        <v>180</v>
      </c>
      <c r="D128" s="3">
        <v>0.43</v>
      </c>
      <c r="E128" s="3"/>
      <c r="F128" s="3"/>
      <c r="G128" s="3"/>
    </row>
    <row r="129" spans="1:7" x14ac:dyDescent="0.25">
      <c r="A129" s="3" t="s">
        <v>3</v>
      </c>
      <c r="B129" s="3" t="s">
        <v>200</v>
      </c>
      <c r="C129" s="3" t="s">
        <v>180</v>
      </c>
      <c r="D129" s="3">
        <v>0.51</v>
      </c>
      <c r="E129" s="3"/>
      <c r="F129" s="3"/>
      <c r="G129" s="3"/>
    </row>
    <row r="130" spans="1:7" x14ac:dyDescent="0.25">
      <c r="A130" s="3" t="s">
        <v>3</v>
      </c>
      <c r="B130" s="3" t="s">
        <v>201</v>
      </c>
      <c r="C130" s="3" t="s">
        <v>180</v>
      </c>
      <c r="D130" s="3">
        <v>0.69</v>
      </c>
      <c r="E130" s="3"/>
      <c r="F130" s="3"/>
      <c r="G130" s="3"/>
    </row>
    <row r="131" spans="1:7" x14ac:dyDescent="0.25">
      <c r="A131" s="3" t="s">
        <v>3</v>
      </c>
      <c r="B131" s="3" t="s">
        <v>202</v>
      </c>
      <c r="C131" s="3" t="s">
        <v>180</v>
      </c>
      <c r="D131" s="3">
        <v>1.76</v>
      </c>
      <c r="E131" s="3" t="s">
        <v>181</v>
      </c>
      <c r="F131" s="3" t="s">
        <v>182</v>
      </c>
      <c r="G131" s="3" t="s">
        <v>124</v>
      </c>
    </row>
    <row r="132" spans="1:7" x14ac:dyDescent="0.25">
      <c r="A132" s="3" t="s">
        <v>3</v>
      </c>
      <c r="B132" s="3" t="s">
        <v>202</v>
      </c>
      <c r="C132" s="3" t="s">
        <v>180</v>
      </c>
      <c r="D132" s="3">
        <v>2.09</v>
      </c>
      <c r="E132" s="3" t="s">
        <v>181</v>
      </c>
      <c r="F132" s="3" t="s">
        <v>182</v>
      </c>
      <c r="G132" s="3" t="s">
        <v>124</v>
      </c>
    </row>
    <row r="133" spans="1:7" x14ac:dyDescent="0.25">
      <c r="A133" s="3" t="s">
        <v>3</v>
      </c>
      <c r="B133" s="3" t="s">
        <v>203</v>
      </c>
      <c r="C133" s="3" t="s">
        <v>180</v>
      </c>
      <c r="D133" s="3">
        <v>4.63</v>
      </c>
      <c r="E133" s="3" t="s">
        <v>181</v>
      </c>
      <c r="F133" s="3" t="s">
        <v>182</v>
      </c>
      <c r="G133" s="3" t="s">
        <v>124</v>
      </c>
    </row>
    <row r="134" spans="1:7" x14ac:dyDescent="0.25">
      <c r="A134" s="3" t="s">
        <v>3</v>
      </c>
      <c r="B134" s="3" t="s">
        <v>203</v>
      </c>
      <c r="C134" s="3" t="s">
        <v>180</v>
      </c>
      <c r="D134" s="3">
        <v>6.22</v>
      </c>
      <c r="E134" s="3" t="s">
        <v>181</v>
      </c>
      <c r="F134" s="3" t="s">
        <v>182</v>
      </c>
      <c r="G134" s="3" t="s">
        <v>124</v>
      </c>
    </row>
    <row r="135" spans="1:7" ht="30" x14ac:dyDescent="0.25">
      <c r="A135" s="3" t="s">
        <v>3</v>
      </c>
      <c r="B135" s="3" t="s">
        <v>203</v>
      </c>
      <c r="C135" s="3" t="s">
        <v>180</v>
      </c>
      <c r="D135" s="3">
        <v>2.11</v>
      </c>
      <c r="E135" s="3" t="s">
        <v>204</v>
      </c>
      <c r="F135" s="3" t="s">
        <v>182</v>
      </c>
      <c r="G135" s="3" t="s">
        <v>124</v>
      </c>
    </row>
    <row r="136" spans="1:7" x14ac:dyDescent="0.25">
      <c r="A136" s="3" t="s">
        <v>3</v>
      </c>
      <c r="B136" s="3" t="s">
        <v>205</v>
      </c>
      <c r="C136" s="3" t="s">
        <v>180</v>
      </c>
      <c r="D136" s="3">
        <v>1.42</v>
      </c>
      <c r="E136" s="3" t="s">
        <v>181</v>
      </c>
      <c r="F136" s="3" t="s">
        <v>182</v>
      </c>
      <c r="G136" s="3"/>
    </row>
    <row r="137" spans="1:7" x14ac:dyDescent="0.25">
      <c r="A137" s="3" t="s">
        <v>3</v>
      </c>
      <c r="B137" s="3" t="s">
        <v>206</v>
      </c>
      <c r="C137" s="3" t="s">
        <v>180</v>
      </c>
      <c r="D137" s="3">
        <v>0.8</v>
      </c>
      <c r="E137" s="3"/>
      <c r="F137" s="3"/>
      <c r="G137" s="3"/>
    </row>
    <row r="138" spans="1:7" x14ac:dyDescent="0.25">
      <c r="A138" s="3" t="s">
        <v>3</v>
      </c>
      <c r="B138" s="3" t="s">
        <v>207</v>
      </c>
      <c r="C138" s="3" t="s">
        <v>180</v>
      </c>
      <c r="D138" s="3">
        <v>0.38</v>
      </c>
      <c r="E138" s="3"/>
      <c r="F138" s="3"/>
      <c r="G138" s="3"/>
    </row>
    <row r="139" spans="1:7" x14ac:dyDescent="0.25">
      <c r="A139" s="3" t="s">
        <v>3</v>
      </c>
      <c r="B139" s="3" t="s">
        <v>208</v>
      </c>
      <c r="C139" s="3" t="s">
        <v>180</v>
      </c>
      <c r="D139" s="3">
        <v>0.45</v>
      </c>
      <c r="E139" s="3"/>
      <c r="F139" s="3"/>
      <c r="G139" s="3"/>
    </row>
    <row r="140" spans="1:7" x14ac:dyDescent="0.25">
      <c r="A140" s="3" t="s">
        <v>3</v>
      </c>
      <c r="B140" s="3" t="s">
        <v>209</v>
      </c>
      <c r="C140" s="3" t="s">
        <v>180</v>
      </c>
      <c r="D140" s="3">
        <v>0.71</v>
      </c>
      <c r="E140" s="3"/>
      <c r="F140" s="3"/>
      <c r="G140" s="3"/>
    </row>
    <row r="141" spans="1:7" ht="30" x14ac:dyDescent="0.25">
      <c r="A141" s="3" t="s">
        <v>3</v>
      </c>
      <c r="B141" s="3" t="s">
        <v>210</v>
      </c>
      <c r="C141" s="3" t="s">
        <v>180</v>
      </c>
      <c r="D141" s="3">
        <v>0.38</v>
      </c>
      <c r="E141" s="3"/>
      <c r="F141" s="3"/>
      <c r="G141" s="3"/>
    </row>
    <row r="142" spans="1:7" x14ac:dyDescent="0.25">
      <c r="A142" s="3" t="s">
        <v>3</v>
      </c>
      <c r="B142" s="3" t="s">
        <v>211</v>
      </c>
      <c r="C142" s="3" t="s">
        <v>180</v>
      </c>
      <c r="D142" s="3">
        <v>0.81</v>
      </c>
      <c r="E142" s="3" t="s">
        <v>181</v>
      </c>
      <c r="F142" s="3" t="s">
        <v>182</v>
      </c>
      <c r="G142" s="3"/>
    </row>
    <row r="143" spans="1:7" x14ac:dyDescent="0.25">
      <c r="A143" s="3" t="s">
        <v>3</v>
      </c>
      <c r="B143" s="3" t="s">
        <v>211</v>
      </c>
      <c r="C143" s="3" t="s">
        <v>180</v>
      </c>
      <c r="D143" s="3">
        <v>0.74</v>
      </c>
      <c r="E143" s="3" t="s">
        <v>181</v>
      </c>
      <c r="F143" s="3" t="s">
        <v>182</v>
      </c>
      <c r="G143" s="3"/>
    </row>
    <row r="144" spans="1:7" x14ac:dyDescent="0.25">
      <c r="A144" s="3" t="s">
        <v>3</v>
      </c>
      <c r="B144" s="3" t="s">
        <v>212</v>
      </c>
      <c r="C144" s="3" t="s">
        <v>180</v>
      </c>
      <c r="D144" s="3">
        <v>0.37</v>
      </c>
      <c r="E144" s="3"/>
      <c r="F144" s="3"/>
      <c r="G144" s="3"/>
    </row>
    <row r="145" spans="1:7" x14ac:dyDescent="0.25">
      <c r="A145" s="3" t="s">
        <v>3</v>
      </c>
      <c r="B145" s="3" t="s">
        <v>213</v>
      </c>
      <c r="C145" s="3" t="s">
        <v>180</v>
      </c>
      <c r="D145" s="3">
        <v>1.25</v>
      </c>
      <c r="E145" s="3"/>
      <c r="F145" s="3"/>
      <c r="G145" s="3"/>
    </row>
    <row r="146" spans="1:7" ht="30" x14ac:dyDescent="0.25">
      <c r="A146" s="3" t="s">
        <v>3</v>
      </c>
      <c r="B146" s="3" t="s">
        <v>214</v>
      </c>
      <c r="C146" s="3" t="s">
        <v>180</v>
      </c>
      <c r="D146" s="3">
        <v>4.41</v>
      </c>
      <c r="E146" s="3" t="s">
        <v>119</v>
      </c>
      <c r="F146" s="3" t="s">
        <v>182</v>
      </c>
      <c r="G146" s="3" t="s">
        <v>124</v>
      </c>
    </row>
    <row r="147" spans="1:7" ht="15" customHeight="1" x14ac:dyDescent="0.25">
      <c r="A147" s="14" t="s">
        <v>216</v>
      </c>
      <c r="B147" s="15"/>
      <c r="C147" s="16"/>
      <c r="D147" s="8">
        <f>SUM(D103:D146)</f>
        <v>63.97</v>
      </c>
      <c r="E147" s="8"/>
      <c r="F147" s="8"/>
      <c r="G147" s="8"/>
    </row>
    <row r="148" spans="1:7" ht="30" x14ac:dyDescent="0.25">
      <c r="A148" s="3" t="s">
        <v>3</v>
      </c>
      <c r="B148" s="3" t="s">
        <v>86</v>
      </c>
      <c r="C148" s="3" t="s">
        <v>85</v>
      </c>
      <c r="D148" s="3">
        <v>13.31</v>
      </c>
      <c r="E148" s="3" t="s">
        <v>119</v>
      </c>
      <c r="F148" s="3" t="s">
        <v>120</v>
      </c>
      <c r="G148" s="3" t="s">
        <v>121</v>
      </c>
    </row>
    <row r="149" spans="1:7" ht="30" x14ac:dyDescent="0.25">
      <c r="A149" s="3" t="s">
        <v>3</v>
      </c>
      <c r="B149" s="3" t="s">
        <v>87</v>
      </c>
      <c r="C149" s="3" t="s">
        <v>85</v>
      </c>
      <c r="D149" s="3">
        <v>12.48</v>
      </c>
      <c r="E149" s="3" t="s">
        <v>119</v>
      </c>
      <c r="F149" s="3" t="s">
        <v>120</v>
      </c>
      <c r="G149" s="3" t="s">
        <v>121</v>
      </c>
    </row>
    <row r="150" spans="1:7" ht="30" x14ac:dyDescent="0.25">
      <c r="A150" s="3" t="s">
        <v>3</v>
      </c>
      <c r="B150" s="3" t="s">
        <v>88</v>
      </c>
      <c r="C150" s="3" t="s">
        <v>85</v>
      </c>
      <c r="D150" s="3">
        <v>21.64</v>
      </c>
      <c r="E150" s="3" t="s">
        <v>119</v>
      </c>
      <c r="F150" s="3" t="s">
        <v>125</v>
      </c>
      <c r="G150" s="3" t="s">
        <v>121</v>
      </c>
    </row>
    <row r="151" spans="1:7" ht="30" x14ac:dyDescent="0.25">
      <c r="A151" s="3" t="s">
        <v>3</v>
      </c>
      <c r="B151" s="3" t="s">
        <v>89</v>
      </c>
      <c r="C151" s="3" t="s">
        <v>85</v>
      </c>
      <c r="D151" s="3">
        <v>19.809999999999999</v>
      </c>
      <c r="E151" s="3" t="s">
        <v>119</v>
      </c>
      <c r="F151" s="3" t="s">
        <v>125</v>
      </c>
      <c r="G151" s="3" t="s">
        <v>121</v>
      </c>
    </row>
    <row r="152" spans="1:7" ht="30" x14ac:dyDescent="0.25">
      <c r="A152" s="3" t="s">
        <v>3</v>
      </c>
      <c r="B152" s="3" t="s">
        <v>90</v>
      </c>
      <c r="C152" s="3" t="s">
        <v>85</v>
      </c>
      <c r="D152" s="3">
        <v>17.18</v>
      </c>
      <c r="E152" s="3" t="s">
        <v>119</v>
      </c>
      <c r="F152" s="3" t="s">
        <v>125</v>
      </c>
      <c r="G152" s="3" t="s">
        <v>121</v>
      </c>
    </row>
    <row r="153" spans="1:7" ht="30" x14ac:dyDescent="0.25">
      <c r="A153" s="3" t="s">
        <v>3</v>
      </c>
      <c r="B153" s="3" t="s">
        <v>91</v>
      </c>
      <c r="C153" s="3" t="s">
        <v>85</v>
      </c>
      <c r="D153" s="3">
        <v>17.18</v>
      </c>
      <c r="E153" s="3" t="s">
        <v>119</v>
      </c>
      <c r="F153" s="3" t="s">
        <v>125</v>
      </c>
      <c r="G153" s="3" t="s">
        <v>121</v>
      </c>
    </row>
    <row r="154" spans="1:7" ht="30" x14ac:dyDescent="0.25">
      <c r="A154" s="3" t="s">
        <v>3</v>
      </c>
      <c r="B154" s="3" t="s">
        <v>92</v>
      </c>
      <c r="C154" s="3" t="s">
        <v>85</v>
      </c>
      <c r="D154" s="3">
        <v>17.649999999999999</v>
      </c>
      <c r="E154" s="3" t="s">
        <v>119</v>
      </c>
      <c r="F154" s="3" t="s">
        <v>125</v>
      </c>
      <c r="G154" s="3" t="s">
        <v>215</v>
      </c>
    </row>
    <row r="155" spans="1:7" ht="30" x14ac:dyDescent="0.25">
      <c r="A155" s="3" t="s">
        <v>3</v>
      </c>
      <c r="B155" s="3" t="s">
        <v>93</v>
      </c>
      <c r="C155" s="3" t="s">
        <v>85</v>
      </c>
      <c r="D155" s="3">
        <v>17.18</v>
      </c>
      <c r="E155" s="3" t="s">
        <v>119</v>
      </c>
      <c r="F155" s="3" t="s">
        <v>125</v>
      </c>
      <c r="G155" s="3" t="s">
        <v>121</v>
      </c>
    </row>
    <row r="156" spans="1:7" ht="30" x14ac:dyDescent="0.25">
      <c r="A156" s="3" t="s">
        <v>3</v>
      </c>
      <c r="B156" s="3" t="s">
        <v>94</v>
      </c>
      <c r="C156" s="3" t="s">
        <v>85</v>
      </c>
      <c r="D156" s="3">
        <v>17.18</v>
      </c>
      <c r="E156" s="3" t="s">
        <v>119</v>
      </c>
      <c r="F156" s="3" t="s">
        <v>125</v>
      </c>
      <c r="G156" s="3" t="s">
        <v>121</v>
      </c>
    </row>
    <row r="157" spans="1:7" ht="30" x14ac:dyDescent="0.25">
      <c r="A157" s="3" t="s">
        <v>3</v>
      </c>
      <c r="B157" s="3" t="s">
        <v>95</v>
      </c>
      <c r="C157" s="3" t="s">
        <v>85</v>
      </c>
      <c r="D157" s="3">
        <v>17.2</v>
      </c>
      <c r="E157" s="3" t="s">
        <v>119</v>
      </c>
      <c r="F157" s="3" t="s">
        <v>125</v>
      </c>
      <c r="G157" s="3" t="s">
        <v>121</v>
      </c>
    </row>
    <row r="158" spans="1:7" ht="30" x14ac:dyDescent="0.25">
      <c r="A158" s="3" t="s">
        <v>3</v>
      </c>
      <c r="B158" s="3" t="s">
        <v>96</v>
      </c>
      <c r="C158" s="3" t="s">
        <v>85</v>
      </c>
      <c r="D158" s="3">
        <v>17.18</v>
      </c>
      <c r="E158" s="3" t="s">
        <v>119</v>
      </c>
      <c r="F158" s="3" t="s">
        <v>125</v>
      </c>
      <c r="G158" s="3" t="s">
        <v>121</v>
      </c>
    </row>
    <row r="159" spans="1:7" ht="30" x14ac:dyDescent="0.25">
      <c r="A159" s="3" t="s">
        <v>3</v>
      </c>
      <c r="B159" s="3" t="s">
        <v>97</v>
      </c>
      <c r="C159" s="3" t="s">
        <v>85</v>
      </c>
      <c r="D159" s="3">
        <v>17.2</v>
      </c>
      <c r="E159" s="3" t="s">
        <v>119</v>
      </c>
      <c r="F159" s="3" t="s">
        <v>125</v>
      </c>
      <c r="G159" s="3" t="s">
        <v>121</v>
      </c>
    </row>
    <row r="160" spans="1:7" ht="30" x14ac:dyDescent="0.25">
      <c r="A160" s="3" t="s">
        <v>3</v>
      </c>
      <c r="B160" s="3" t="s">
        <v>98</v>
      </c>
      <c r="C160" s="3" t="s">
        <v>85</v>
      </c>
      <c r="D160" s="3">
        <v>17.18</v>
      </c>
      <c r="E160" s="3" t="s">
        <v>119</v>
      </c>
      <c r="F160" s="3" t="s">
        <v>125</v>
      </c>
      <c r="G160" s="3" t="s">
        <v>121</v>
      </c>
    </row>
    <row r="161" spans="1:7" ht="30" x14ac:dyDescent="0.25">
      <c r="A161" s="3" t="s">
        <v>3</v>
      </c>
      <c r="B161" s="3" t="s">
        <v>99</v>
      </c>
      <c r="C161" s="3" t="s">
        <v>85</v>
      </c>
      <c r="D161" s="3">
        <v>17.47</v>
      </c>
      <c r="E161" s="3" t="s">
        <v>119</v>
      </c>
      <c r="F161" s="3" t="s">
        <v>125</v>
      </c>
      <c r="G161" s="3" t="s">
        <v>121</v>
      </c>
    </row>
    <row r="162" spans="1:7" ht="30" x14ac:dyDescent="0.25">
      <c r="A162" s="3" t="s">
        <v>3</v>
      </c>
      <c r="B162" s="3" t="s">
        <v>100</v>
      </c>
      <c r="C162" s="3" t="s">
        <v>85</v>
      </c>
      <c r="D162" s="3">
        <v>18.91</v>
      </c>
      <c r="E162" s="3" t="s">
        <v>119</v>
      </c>
      <c r="F162" s="3" t="s">
        <v>120</v>
      </c>
      <c r="G162" s="3" t="s">
        <v>121</v>
      </c>
    </row>
    <row r="163" spans="1:7" ht="30" x14ac:dyDescent="0.25">
      <c r="A163" s="3" t="s">
        <v>3</v>
      </c>
      <c r="B163" s="3" t="s">
        <v>101</v>
      </c>
      <c r="C163" s="3" t="s">
        <v>85</v>
      </c>
      <c r="D163" s="3">
        <v>21.72</v>
      </c>
      <c r="E163" s="3" t="s">
        <v>119</v>
      </c>
      <c r="F163" s="3" t="s">
        <v>120</v>
      </c>
      <c r="G163" s="3" t="s">
        <v>124</v>
      </c>
    </row>
    <row r="164" spans="1:7" ht="30" x14ac:dyDescent="0.25">
      <c r="A164" s="3" t="s">
        <v>3</v>
      </c>
      <c r="B164" s="3" t="s">
        <v>102</v>
      </c>
      <c r="C164" s="3" t="s">
        <v>85</v>
      </c>
      <c r="D164" s="3">
        <v>3.41</v>
      </c>
      <c r="E164" s="3" t="s">
        <v>126</v>
      </c>
      <c r="F164" s="3" t="s">
        <v>126</v>
      </c>
      <c r="G164" s="3" t="s">
        <v>136</v>
      </c>
    </row>
    <row r="165" spans="1:7" ht="30" x14ac:dyDescent="0.25">
      <c r="A165" s="3" t="s">
        <v>3</v>
      </c>
      <c r="B165" s="3" t="s">
        <v>103</v>
      </c>
      <c r="C165" s="3" t="s">
        <v>85</v>
      </c>
      <c r="D165" s="3">
        <v>2.38</v>
      </c>
      <c r="E165" s="3" t="s">
        <v>126</v>
      </c>
      <c r="F165" s="3" t="s">
        <v>126</v>
      </c>
      <c r="G165" s="3" t="s">
        <v>136</v>
      </c>
    </row>
    <row r="166" spans="1:7" ht="30" x14ac:dyDescent="0.25">
      <c r="A166" s="3" t="s">
        <v>3</v>
      </c>
      <c r="B166" s="3" t="s">
        <v>104</v>
      </c>
      <c r="C166" s="3" t="s">
        <v>85</v>
      </c>
      <c r="D166" s="3">
        <v>3.4</v>
      </c>
      <c r="E166" s="3" t="s">
        <v>126</v>
      </c>
      <c r="F166" s="3" t="s">
        <v>126</v>
      </c>
      <c r="G166" s="3" t="s">
        <v>136</v>
      </c>
    </row>
    <row r="167" spans="1:7" ht="30" x14ac:dyDescent="0.25">
      <c r="A167" s="3" t="s">
        <v>3</v>
      </c>
      <c r="B167" s="3" t="s">
        <v>104</v>
      </c>
      <c r="C167" s="3" t="s">
        <v>85</v>
      </c>
      <c r="D167" s="3">
        <v>2.38</v>
      </c>
      <c r="E167" s="3" t="s">
        <v>126</v>
      </c>
      <c r="F167" s="3" t="s">
        <v>126</v>
      </c>
      <c r="G167" s="3" t="s">
        <v>136</v>
      </c>
    </row>
    <row r="168" spans="1:7" ht="30" x14ac:dyDescent="0.25">
      <c r="A168" s="3" t="s">
        <v>3</v>
      </c>
      <c r="B168" s="3" t="s">
        <v>105</v>
      </c>
      <c r="C168" s="3" t="s">
        <v>85</v>
      </c>
      <c r="D168" s="3">
        <v>2.37</v>
      </c>
      <c r="E168" s="3" t="s">
        <v>126</v>
      </c>
      <c r="F168" s="3" t="s">
        <v>126</v>
      </c>
      <c r="G168" s="3" t="s">
        <v>136</v>
      </c>
    </row>
    <row r="169" spans="1:7" ht="30" x14ac:dyDescent="0.25">
      <c r="A169" s="3" t="s">
        <v>3</v>
      </c>
      <c r="B169" s="3" t="s">
        <v>106</v>
      </c>
      <c r="C169" s="3" t="s">
        <v>85</v>
      </c>
      <c r="D169" s="3">
        <v>2.31</v>
      </c>
      <c r="E169" s="3" t="s">
        <v>126</v>
      </c>
      <c r="F169" s="3" t="s">
        <v>126</v>
      </c>
      <c r="G169" s="3" t="s">
        <v>136</v>
      </c>
    </row>
    <row r="170" spans="1:7" ht="30" x14ac:dyDescent="0.25">
      <c r="A170" s="3" t="s">
        <v>3</v>
      </c>
      <c r="B170" s="3" t="s">
        <v>107</v>
      </c>
      <c r="C170" s="3" t="s">
        <v>85</v>
      </c>
      <c r="D170" s="3">
        <v>2.3199999999999998</v>
      </c>
      <c r="E170" s="3" t="s">
        <v>126</v>
      </c>
      <c r="F170" s="3" t="s">
        <v>126</v>
      </c>
      <c r="G170" s="3" t="s">
        <v>136</v>
      </c>
    </row>
    <row r="171" spans="1:7" ht="30" x14ac:dyDescent="0.25">
      <c r="A171" s="3" t="s">
        <v>3</v>
      </c>
      <c r="B171" s="3" t="s">
        <v>108</v>
      </c>
      <c r="C171" s="3" t="s">
        <v>85</v>
      </c>
      <c r="D171" s="3">
        <v>2.31</v>
      </c>
      <c r="E171" s="3" t="s">
        <v>126</v>
      </c>
      <c r="F171" s="3" t="s">
        <v>126</v>
      </c>
      <c r="G171" s="3" t="s">
        <v>136</v>
      </c>
    </row>
    <row r="172" spans="1:7" ht="30" x14ac:dyDescent="0.25">
      <c r="A172" s="3" t="s">
        <v>3</v>
      </c>
      <c r="B172" s="3" t="s">
        <v>109</v>
      </c>
      <c r="C172" s="3" t="s">
        <v>85</v>
      </c>
      <c r="D172" s="3">
        <v>2.3199999999999998</v>
      </c>
      <c r="E172" s="3" t="s">
        <v>126</v>
      </c>
      <c r="F172" s="3" t="s">
        <v>126</v>
      </c>
      <c r="G172" s="3" t="s">
        <v>136</v>
      </c>
    </row>
    <row r="173" spans="1:7" ht="30" x14ac:dyDescent="0.25">
      <c r="A173" s="3" t="s">
        <v>3</v>
      </c>
      <c r="B173" s="3" t="s">
        <v>110</v>
      </c>
      <c r="C173" s="3" t="s">
        <v>85</v>
      </c>
      <c r="D173" s="3">
        <v>2.31</v>
      </c>
      <c r="E173" s="3" t="s">
        <v>126</v>
      </c>
      <c r="F173" s="3" t="s">
        <v>126</v>
      </c>
      <c r="G173" s="3" t="s">
        <v>136</v>
      </c>
    </row>
    <row r="174" spans="1:7" ht="30" x14ac:dyDescent="0.25">
      <c r="A174" s="3" t="s">
        <v>3</v>
      </c>
      <c r="B174" s="3" t="s">
        <v>111</v>
      </c>
      <c r="C174" s="3" t="s">
        <v>85</v>
      </c>
      <c r="D174" s="3">
        <v>2.3199999999999998</v>
      </c>
      <c r="E174" s="3" t="s">
        <v>126</v>
      </c>
      <c r="F174" s="3" t="s">
        <v>126</v>
      </c>
      <c r="G174" s="3" t="s">
        <v>136</v>
      </c>
    </row>
    <row r="175" spans="1:7" ht="30" x14ac:dyDescent="0.25">
      <c r="A175" s="3" t="s">
        <v>3</v>
      </c>
      <c r="B175" s="3" t="s">
        <v>112</v>
      </c>
      <c r="C175" s="3" t="s">
        <v>85</v>
      </c>
      <c r="D175" s="3">
        <v>2.31</v>
      </c>
      <c r="E175" s="3" t="s">
        <v>126</v>
      </c>
      <c r="F175" s="3" t="s">
        <v>126</v>
      </c>
      <c r="G175" s="3" t="s">
        <v>136</v>
      </c>
    </row>
    <row r="176" spans="1:7" ht="30" x14ac:dyDescent="0.25">
      <c r="A176" s="3" t="s">
        <v>3</v>
      </c>
      <c r="B176" s="3" t="s">
        <v>113</v>
      </c>
      <c r="C176" s="3" t="s">
        <v>85</v>
      </c>
      <c r="D176" s="3">
        <v>2.1</v>
      </c>
      <c r="E176" s="3" t="s">
        <v>162</v>
      </c>
      <c r="F176" s="3" t="s">
        <v>163</v>
      </c>
      <c r="G176" s="3" t="s">
        <v>127</v>
      </c>
    </row>
    <row r="177" spans="1:7" ht="15" customHeight="1" x14ac:dyDescent="0.25">
      <c r="A177" s="14" t="s">
        <v>217</v>
      </c>
      <c r="B177" s="15"/>
      <c r="C177" s="16"/>
      <c r="D177" s="8">
        <f>SUM(D148:D176)</f>
        <v>312.71000000000004</v>
      </c>
      <c r="E177" s="8"/>
      <c r="F177" s="8"/>
      <c r="G177" s="8"/>
    </row>
    <row r="178" spans="1:7" x14ac:dyDescent="0.25">
      <c r="A178" s="9" t="s">
        <v>114</v>
      </c>
      <c r="B178" s="9"/>
      <c r="C178" s="9"/>
      <c r="D178" s="9">
        <f>SUM(D177,D147,D102,D82,D28,D15)</f>
        <v>1714.3100000000002</v>
      </c>
      <c r="E178" s="9"/>
      <c r="F178" s="9"/>
      <c r="G178" s="9"/>
    </row>
    <row r="179" spans="1:7" ht="30" x14ac:dyDescent="0.25">
      <c r="A179" s="3" t="s">
        <v>3</v>
      </c>
      <c r="B179" s="3" t="s">
        <v>128</v>
      </c>
      <c r="C179" s="3" t="s">
        <v>129</v>
      </c>
      <c r="D179" s="3" t="s">
        <v>228</v>
      </c>
      <c r="E179" s="3"/>
      <c r="F179" s="3"/>
      <c r="G179" s="3"/>
    </row>
    <row r="180" spans="1:7" ht="30" x14ac:dyDescent="0.25">
      <c r="A180" s="3" t="s">
        <v>3</v>
      </c>
      <c r="B180" s="3" t="s">
        <v>130</v>
      </c>
      <c r="C180" s="3" t="s">
        <v>129</v>
      </c>
      <c r="D180" s="3" t="s">
        <v>229</v>
      </c>
      <c r="E180" s="3"/>
      <c r="F180" s="3"/>
      <c r="G180" s="3"/>
    </row>
    <row r="181" spans="1:7" ht="30" x14ac:dyDescent="0.25">
      <c r="A181" s="3" t="s">
        <v>3</v>
      </c>
      <c r="B181" s="3" t="s">
        <v>131</v>
      </c>
      <c r="C181" s="3" t="s">
        <v>129</v>
      </c>
      <c r="D181" s="3" t="s">
        <v>230</v>
      </c>
      <c r="E181" s="3"/>
      <c r="F181" s="3"/>
      <c r="G181" s="3"/>
    </row>
    <row r="182" spans="1:7" ht="30" x14ac:dyDescent="0.25">
      <c r="A182" s="3" t="s">
        <v>3</v>
      </c>
      <c r="B182" s="3" t="s">
        <v>132</v>
      </c>
      <c r="C182" s="3" t="s">
        <v>129</v>
      </c>
      <c r="D182" s="3" t="s">
        <v>231</v>
      </c>
      <c r="E182" s="3"/>
      <c r="F182" s="3"/>
      <c r="G182" s="3"/>
    </row>
    <row r="183" spans="1:7" ht="30" x14ac:dyDescent="0.25">
      <c r="A183" s="3" t="s">
        <v>3</v>
      </c>
      <c r="B183" s="3" t="s">
        <v>133</v>
      </c>
      <c r="C183" s="3" t="s">
        <v>129</v>
      </c>
      <c r="D183" s="3" t="s">
        <v>232</v>
      </c>
      <c r="E183" s="3"/>
      <c r="F183" s="3"/>
      <c r="G183" s="3"/>
    </row>
    <row r="184" spans="1:7" ht="45" x14ac:dyDescent="0.25">
      <c r="A184" s="3" t="s">
        <v>3</v>
      </c>
      <c r="B184" s="3" t="s">
        <v>134</v>
      </c>
      <c r="C184" s="3" t="s">
        <v>129</v>
      </c>
      <c r="D184" s="3">
        <v>27.57</v>
      </c>
      <c r="E184" s="3" t="s">
        <v>122</v>
      </c>
      <c r="F184" s="3" t="s">
        <v>123</v>
      </c>
      <c r="G184" s="3" t="s">
        <v>124</v>
      </c>
    </row>
    <row r="185" spans="1:7" ht="45" x14ac:dyDescent="0.25">
      <c r="A185" s="3" t="s">
        <v>3</v>
      </c>
      <c r="B185" s="3" t="s">
        <v>135</v>
      </c>
      <c r="C185" s="3" t="s">
        <v>129</v>
      </c>
      <c r="D185" s="3">
        <v>47.02</v>
      </c>
      <c r="E185" s="3" t="s">
        <v>122</v>
      </c>
      <c r="F185" s="3" t="s">
        <v>123</v>
      </c>
      <c r="G185" s="3" t="s">
        <v>136</v>
      </c>
    </row>
    <row r="186" spans="1:7" ht="45" x14ac:dyDescent="0.25">
      <c r="A186" s="3" t="s">
        <v>3</v>
      </c>
      <c r="B186" s="3" t="s">
        <v>137</v>
      </c>
      <c r="C186" s="3" t="s">
        <v>129</v>
      </c>
      <c r="D186" s="3">
        <v>81.42</v>
      </c>
      <c r="E186" s="3" t="s">
        <v>122</v>
      </c>
      <c r="F186" s="3" t="s">
        <v>123</v>
      </c>
      <c r="G186" s="3" t="s">
        <v>138</v>
      </c>
    </row>
    <row r="187" spans="1:7" ht="45" x14ac:dyDescent="0.25">
      <c r="A187" s="3" t="s">
        <v>3</v>
      </c>
      <c r="B187" s="3" t="s">
        <v>139</v>
      </c>
      <c r="C187" s="3" t="s">
        <v>129</v>
      </c>
      <c r="D187" s="3">
        <v>125.06</v>
      </c>
      <c r="E187" s="3" t="s">
        <v>122</v>
      </c>
      <c r="F187" s="3" t="s">
        <v>123</v>
      </c>
      <c r="G187" s="3" t="s">
        <v>124</v>
      </c>
    </row>
    <row r="188" spans="1:7" ht="45" x14ac:dyDescent="0.25">
      <c r="A188" s="3" t="s">
        <v>3</v>
      </c>
      <c r="B188" s="3" t="s">
        <v>140</v>
      </c>
      <c r="C188" s="3" t="s">
        <v>129</v>
      </c>
      <c r="D188" s="3">
        <v>116.24</v>
      </c>
      <c r="E188" s="3" t="s">
        <v>122</v>
      </c>
      <c r="F188" s="3" t="s">
        <v>123</v>
      </c>
      <c r="G188" s="3" t="s">
        <v>124</v>
      </c>
    </row>
    <row r="189" spans="1:7" ht="45" x14ac:dyDescent="0.25">
      <c r="A189" s="3" t="s">
        <v>3</v>
      </c>
      <c r="B189" s="3" t="s">
        <v>141</v>
      </c>
      <c r="C189" s="3" t="s">
        <v>129</v>
      </c>
      <c r="D189" s="3">
        <v>87.29</v>
      </c>
      <c r="E189" s="3" t="s">
        <v>122</v>
      </c>
      <c r="F189" s="3" t="s">
        <v>123</v>
      </c>
      <c r="G189" s="3" t="s">
        <v>138</v>
      </c>
    </row>
    <row r="190" spans="1:7" ht="45" x14ac:dyDescent="0.25">
      <c r="A190" s="3" t="s">
        <v>3</v>
      </c>
      <c r="B190" s="3" t="s">
        <v>142</v>
      </c>
      <c r="C190" s="3" t="s">
        <v>129</v>
      </c>
      <c r="D190" s="3">
        <v>147.71</v>
      </c>
      <c r="E190" s="3" t="s">
        <v>122</v>
      </c>
      <c r="F190" s="3" t="s">
        <v>123</v>
      </c>
      <c r="G190" s="3" t="s">
        <v>124</v>
      </c>
    </row>
    <row r="191" spans="1:7" ht="45" x14ac:dyDescent="0.25">
      <c r="A191" s="3" t="s">
        <v>3</v>
      </c>
      <c r="B191" s="3" t="s">
        <v>143</v>
      </c>
      <c r="C191" s="3" t="s">
        <v>129</v>
      </c>
      <c r="D191" s="3" t="s">
        <v>224</v>
      </c>
      <c r="E191" s="3"/>
      <c r="F191" s="3"/>
      <c r="G191" s="3"/>
    </row>
    <row r="192" spans="1:7" ht="45" x14ac:dyDescent="0.25">
      <c r="A192" s="3" t="s">
        <v>3</v>
      </c>
      <c r="B192" s="3" t="s">
        <v>144</v>
      </c>
      <c r="C192" s="3" t="s">
        <v>129</v>
      </c>
      <c r="D192" s="3" t="s">
        <v>225</v>
      </c>
      <c r="E192" s="3"/>
      <c r="F192" s="3"/>
      <c r="G192" s="3"/>
    </row>
    <row r="193" spans="1:7" ht="45" x14ac:dyDescent="0.25">
      <c r="A193" s="3" t="s">
        <v>3</v>
      </c>
      <c r="B193" s="3" t="s">
        <v>145</v>
      </c>
      <c r="C193" s="3" t="s">
        <v>129</v>
      </c>
      <c r="D193" s="3" t="s">
        <v>226</v>
      </c>
      <c r="E193" s="3"/>
      <c r="F193" s="3"/>
      <c r="G193" s="3"/>
    </row>
    <row r="194" spans="1:7" ht="45" x14ac:dyDescent="0.25">
      <c r="A194" s="3" t="s">
        <v>3</v>
      </c>
      <c r="B194" s="3" t="s">
        <v>146</v>
      </c>
      <c r="C194" s="3" t="s">
        <v>129</v>
      </c>
      <c r="D194" s="3" t="s">
        <v>227</v>
      </c>
      <c r="E194" s="3"/>
      <c r="F194" s="3"/>
      <c r="G194" s="3"/>
    </row>
    <row r="195" spans="1:7" ht="45" x14ac:dyDescent="0.25">
      <c r="A195" s="3" t="s">
        <v>3</v>
      </c>
      <c r="B195" s="3" t="s">
        <v>147</v>
      </c>
      <c r="C195" s="3" t="s">
        <v>129</v>
      </c>
      <c r="D195" s="3">
        <v>3.19</v>
      </c>
      <c r="E195" s="3" t="s">
        <v>122</v>
      </c>
      <c r="F195" s="3" t="s">
        <v>148</v>
      </c>
      <c r="G195" s="3" t="s">
        <v>124</v>
      </c>
    </row>
    <row r="196" spans="1:7" ht="30" x14ac:dyDescent="0.25">
      <c r="A196" s="3" t="s">
        <v>3</v>
      </c>
      <c r="B196" s="3" t="s">
        <v>149</v>
      </c>
      <c r="C196" s="3" t="s">
        <v>129</v>
      </c>
      <c r="D196" s="3">
        <v>2.7</v>
      </c>
      <c r="E196" s="3" t="s">
        <v>119</v>
      </c>
      <c r="F196" s="3" t="s">
        <v>150</v>
      </c>
      <c r="G196" s="3" t="s">
        <v>124</v>
      </c>
    </row>
    <row r="197" spans="1:7" ht="30" x14ac:dyDescent="0.25">
      <c r="A197" s="3" t="s">
        <v>3</v>
      </c>
      <c r="B197" s="3" t="s">
        <v>151</v>
      </c>
      <c r="C197" s="3" t="s">
        <v>129</v>
      </c>
      <c r="D197" s="3">
        <v>2.79</v>
      </c>
      <c r="E197" s="3" t="s">
        <v>119</v>
      </c>
      <c r="F197" s="3" t="s">
        <v>150</v>
      </c>
      <c r="G197" s="3" t="s">
        <v>124</v>
      </c>
    </row>
    <row r="198" spans="1:7" ht="45" x14ac:dyDescent="0.25">
      <c r="A198" s="3" t="s">
        <v>3</v>
      </c>
      <c r="B198" s="3" t="s">
        <v>152</v>
      </c>
      <c r="C198" s="3" t="s">
        <v>129</v>
      </c>
      <c r="D198" s="3">
        <v>3.85</v>
      </c>
      <c r="E198" s="3" t="s">
        <v>122</v>
      </c>
      <c r="F198" s="3" t="s">
        <v>148</v>
      </c>
      <c r="G198" s="3" t="s">
        <v>124</v>
      </c>
    </row>
    <row r="199" spans="1:7" ht="45" x14ac:dyDescent="0.25">
      <c r="A199" s="3" t="s">
        <v>3</v>
      </c>
      <c r="B199" s="3" t="s">
        <v>153</v>
      </c>
      <c r="C199" s="3" t="s">
        <v>129</v>
      </c>
      <c r="D199" s="3">
        <v>3.88</v>
      </c>
      <c r="E199" s="3" t="s">
        <v>122</v>
      </c>
      <c r="F199" s="3" t="s">
        <v>148</v>
      </c>
      <c r="G199" s="3" t="s">
        <v>124</v>
      </c>
    </row>
    <row r="200" spans="1:7" ht="45" x14ac:dyDescent="0.25">
      <c r="A200" s="3" t="s">
        <v>3</v>
      </c>
      <c r="B200" s="3" t="s">
        <v>154</v>
      </c>
      <c r="C200" s="3" t="s">
        <v>129</v>
      </c>
      <c r="D200" s="3">
        <v>5.91</v>
      </c>
      <c r="E200" s="3" t="s">
        <v>122</v>
      </c>
      <c r="F200" s="3" t="s">
        <v>148</v>
      </c>
      <c r="G200" s="3" t="s">
        <v>124</v>
      </c>
    </row>
    <row r="201" spans="1:7" ht="45" x14ac:dyDescent="0.25">
      <c r="A201" s="3" t="s">
        <v>3</v>
      </c>
      <c r="B201" s="3" t="s">
        <v>154</v>
      </c>
      <c r="C201" s="3" t="s">
        <v>129</v>
      </c>
      <c r="D201" s="3">
        <v>7.23</v>
      </c>
      <c r="E201" s="3" t="s">
        <v>122</v>
      </c>
      <c r="F201" s="3" t="s">
        <v>123</v>
      </c>
      <c r="G201" s="3" t="s">
        <v>124</v>
      </c>
    </row>
    <row r="202" spans="1:7" ht="45" x14ac:dyDescent="0.25">
      <c r="A202" s="3" t="s">
        <v>3</v>
      </c>
      <c r="B202" s="3" t="s">
        <v>155</v>
      </c>
      <c r="C202" s="3" t="s">
        <v>129</v>
      </c>
      <c r="D202" s="3">
        <v>4.47</v>
      </c>
      <c r="E202" s="3" t="s">
        <v>122</v>
      </c>
      <c r="F202" s="3" t="s">
        <v>148</v>
      </c>
      <c r="G202" s="3" t="s">
        <v>124</v>
      </c>
    </row>
    <row r="203" spans="1:7" ht="45" x14ac:dyDescent="0.25">
      <c r="A203" s="3" t="s">
        <v>3</v>
      </c>
      <c r="B203" s="3" t="s">
        <v>155</v>
      </c>
      <c r="C203" s="3" t="s">
        <v>129</v>
      </c>
      <c r="D203" s="3">
        <v>6.65</v>
      </c>
      <c r="E203" s="3" t="s">
        <v>122</v>
      </c>
      <c r="F203" s="3" t="s">
        <v>148</v>
      </c>
      <c r="G203" s="3" t="s">
        <v>124</v>
      </c>
    </row>
    <row r="204" spans="1:7" ht="30" x14ac:dyDescent="0.25">
      <c r="A204" s="10" t="s">
        <v>223</v>
      </c>
      <c r="B204" s="10"/>
      <c r="C204" s="10"/>
      <c r="D204" s="10">
        <f>SUM(D195:D203,D184:D190)</f>
        <v>672.98</v>
      </c>
      <c r="E204" s="10"/>
      <c r="F204" s="10"/>
      <c r="G204" s="10"/>
    </row>
    <row r="205" spans="1:7" x14ac:dyDescent="0.25">
      <c r="A205" s="19" t="s">
        <v>234</v>
      </c>
      <c r="B205" s="19" t="s">
        <v>241</v>
      </c>
      <c r="C205" s="19" t="s">
        <v>237</v>
      </c>
      <c r="D205" s="19">
        <v>27.57</v>
      </c>
      <c r="E205" s="3" t="s">
        <v>181</v>
      </c>
      <c r="F205" s="3" t="s">
        <v>182</v>
      </c>
      <c r="G205" s="3" t="s">
        <v>124</v>
      </c>
    </row>
    <row r="206" spans="1:7" x14ac:dyDescent="0.25">
      <c r="A206" s="8" t="s">
        <v>243</v>
      </c>
      <c r="B206" s="8"/>
      <c r="C206" s="8"/>
      <c r="D206" s="8">
        <v>27.57</v>
      </c>
      <c r="E206" s="8"/>
      <c r="F206" s="8"/>
      <c r="G206" s="8"/>
    </row>
    <row r="207" spans="1:7" x14ac:dyDescent="0.25">
      <c r="A207" s="19" t="s">
        <v>235</v>
      </c>
      <c r="B207" s="19" t="s">
        <v>236</v>
      </c>
      <c r="C207" s="19" t="s">
        <v>237</v>
      </c>
      <c r="D207" s="19">
        <v>51.6</v>
      </c>
      <c r="E207" s="3" t="s">
        <v>181</v>
      </c>
      <c r="F207" s="3" t="s">
        <v>182</v>
      </c>
      <c r="G207" s="3" t="s">
        <v>124</v>
      </c>
    </row>
    <row r="208" spans="1:7" x14ac:dyDescent="0.25">
      <c r="A208" s="19" t="s">
        <v>235</v>
      </c>
      <c r="B208" s="19" t="s">
        <v>238</v>
      </c>
      <c r="C208" s="19" t="s">
        <v>237</v>
      </c>
      <c r="D208" s="19">
        <v>49</v>
      </c>
      <c r="E208" s="3" t="s">
        <v>181</v>
      </c>
      <c r="F208" s="3" t="s">
        <v>182</v>
      </c>
      <c r="G208" s="3" t="s">
        <v>124</v>
      </c>
    </row>
    <row r="209" spans="1:7" x14ac:dyDescent="0.25">
      <c r="A209" s="19" t="s">
        <v>235</v>
      </c>
      <c r="B209" s="19" t="s">
        <v>239</v>
      </c>
      <c r="C209" s="19" t="s">
        <v>237</v>
      </c>
      <c r="D209" s="19">
        <v>42</v>
      </c>
      <c r="E209" s="3" t="s">
        <v>181</v>
      </c>
      <c r="F209" s="3" t="s">
        <v>182</v>
      </c>
      <c r="G209" s="3" t="s">
        <v>124</v>
      </c>
    </row>
    <row r="210" spans="1:7" x14ac:dyDescent="0.25">
      <c r="A210" s="19" t="s">
        <v>235</v>
      </c>
      <c r="B210" s="19" t="s">
        <v>240</v>
      </c>
      <c r="C210" s="19" t="s">
        <v>237</v>
      </c>
      <c r="D210" s="19">
        <v>4.79</v>
      </c>
      <c r="E210" s="3" t="s">
        <v>181</v>
      </c>
      <c r="F210" s="3" t="s">
        <v>182</v>
      </c>
      <c r="G210" s="3" t="s">
        <v>124</v>
      </c>
    </row>
    <row r="211" spans="1:7" s="22" customFormat="1" x14ac:dyDescent="0.25">
      <c r="A211" s="20" t="s">
        <v>242</v>
      </c>
      <c r="B211" s="21"/>
      <c r="C211" s="21"/>
      <c r="D211" s="23">
        <f>D207+D208+D209+D210</f>
        <v>147.38999999999999</v>
      </c>
      <c r="E211" s="21"/>
      <c r="F211" s="21"/>
      <c r="G211" s="21"/>
    </row>
  </sheetData>
  <mergeCells count="3">
    <mergeCell ref="A3:G3"/>
    <mergeCell ref="A2:G2"/>
    <mergeCell ref="A1:G1"/>
  </mergeCells>
  <phoneticPr fontId="5" type="noConversion"/>
  <pageMargins left="0.7" right="0.7" top="0.75" bottom="0.75" header="0.3" footer="0.3"/>
  <pageSetup paperSize="9" scale="33" fitToHeight="0" orientation="portrait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Elias NMEIR</dc:creator>
  <cp:lastModifiedBy>Elias NMEIR</cp:lastModifiedBy>
  <cp:lastPrinted>2025-05-07T16:45:23Z</cp:lastPrinted>
  <dcterms:created xsi:type="dcterms:W3CDTF">2024-10-17T12:27:40Z</dcterms:created>
  <dcterms:modified xsi:type="dcterms:W3CDTF">2025-05-09T12:53:21Z</dcterms:modified>
</cp:coreProperties>
</file>